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63" documentId="8_{F9EFE835-A52C-4060-A813-D3D6F24BC34F}" xr6:coauthVersionLast="47" xr6:coauthVersionMax="47" xr10:uidLastSave="{37FEDEFA-82C5-439E-A80A-1D3F997D98B9}"/>
  <bookViews>
    <workbookView xWindow="28680" yWindow="-120" windowWidth="29040" windowHeight="15720" xr2:uid="{F50EBDA9-D3C2-4A16-A62E-8F1E62F34F40}"/>
  </bookViews>
  <sheets>
    <sheet name="Tim Isgro"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3" l="1" a="1"/>
  <c r="P21"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3" i="5"/>
  <c r="B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<sst xmlns="http://schemas.openxmlformats.org/spreadsheetml/2006/main" count="1726" uniqueCount="536">
  <si>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</si>
  <si>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</si>
  <si>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</si>
  <si>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</si>
  <si>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</si>
  <si>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</si>
  <si>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</si>
  <si>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</si>
  <si>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</si>
  <si>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</si>
  <si>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</si>
  <si>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</si>
  <si>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</si>
  <si>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</si>
  <si>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</si>
  <si>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</si>
  <si>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</si>
  <si>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</si>
  <si>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</si>
  <si>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</si>
  <si>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</si>
  <si>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</si>
  <si>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</si>
  <si>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</si>
  <si>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</si>
  <si>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</si>
  <si>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</si>
  <si>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</si>
  <si>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</si>
  <si>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</si>
  <si>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</si>
  <si>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</si>
  <si>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</si>
  <si>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</si>
  <si>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</si>
  <si>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</si>
  <si>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</si>
  <si>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</si>
  <si>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</si>
  <si>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</si>
  <si>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</si>
  <si>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</si>
  <si>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</si>
  <si>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</si>
  <si>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</si>
  <si>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</si>
  <si>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</si>
  <si>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</si>
  <si>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</si>
  <si>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</si>
  <si>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</si>
  <si>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</si>
  <si>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</si>
  <si>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</si>
  <si>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</si>
  <si>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</si>
  <si>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</si>
  <si>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</si>
  <si>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</si>
  <si>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</si>
  <si>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</si>
  <si>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</si>
  <si>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</si>
  <si>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</si>
  <si>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</si>
  <si>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</si>
  <si>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</si>
  <si>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</si>
  <si>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</si>
  <si>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</si>
  <si>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</si>
  <si>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</si>
  <si>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</si>
  <si>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</si>
  <si>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</si>
  <si>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</si>
  <si>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</si>
  <si>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</si>
  <si>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</si>
  <si>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</si>
  <si>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</si>
  <si>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</si>
  <si>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</si>
  <si>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</si>
  <si>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</si>
  <si>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</si>
  <si>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</si>
  <si>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</si>
  <si>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</si>
  <si>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</si>
  <si>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</si>
  <si>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</si>
  <si>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</si>
  <si>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</si>
  <si>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</si>
  <si>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</si>
  <si>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</si>
  <si>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</si>
  <si>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</si>
  <si>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</si>
  <si>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</si>
  <si>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</si>
  <si>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</si>
  <si>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</si>
  <si>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</si>
  <si>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</si>
  <si>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</si>
  <si>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</si>
  <si>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</si>
  <si>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</si>
  <si>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</si>
  <si>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</si>
  <si>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</si>
  <si>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</si>
  <si>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</si>
  <si>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</si>
  <si>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</si>
  <si>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</si>
  <si>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</si>
  <si>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</si>
  <si>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</si>
  <si>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</si>
  <si>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</si>
  <si>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</si>
  <si>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</si>
  <si>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</si>
  <si>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</si>
  <si>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</si>
  <si>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</si>
  <si>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</si>
  <si>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</si>
  <si>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</si>
  <si>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</si>
  <si>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</si>
  <si>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</si>
  <si>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</si>
  <si>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</si>
  <si>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</si>
  <si>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</si>
  <si>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</si>
  <si>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</si>
  <si>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</si>
  <si>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</si>
  <si>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</si>
  <si>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</si>
  <si>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</si>
  <si>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</si>
  <si>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</si>
  <si>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</si>
  <si>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</si>
  <si>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</si>
  <si>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</si>
  <si>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</si>
  <si>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</si>
  <si>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</si>
  <si>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</si>
  <si>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</si>
  <si>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</si>
  <si>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</si>
  <si>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</si>
  <si>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</si>
  <si>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</si>
  <si>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</si>
  <si>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</si>
  <si>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</si>
  <si>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</si>
  <si>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</si>
  <si>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</si>
  <si>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</si>
  <si>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</si>
  <si>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</si>
  <si>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</si>
  <si>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</si>
  <si>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</si>
  <si>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</si>
  <si>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</si>
  <si>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</si>
  <si>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Tim Isgro</t>
  </si>
  <si>
    <t>ANV</t>
  </si>
  <si>
    <t>Lt. Gen.</t>
  </si>
  <si>
    <t>Start Adjustment</t>
  </si>
  <si>
    <t>May Admin Points</t>
  </si>
  <si>
    <t>OBD points July</t>
  </si>
  <si>
    <t>OBD Points October 2005</t>
  </si>
  <si>
    <t>OBD Points</t>
  </si>
  <si>
    <t>OBD points</t>
  </si>
  <si>
    <t>AoG III 1st Div CO Admin Points - Sept 2007</t>
  </si>
  <si>
    <t>Conduct Points - Aug 2007</t>
  </si>
  <si>
    <t>AoG III 1st Div Co Admin Points - Oct 2007</t>
  </si>
  <si>
    <t>AoG III 1st Div Admin Points - Nov 2007</t>
  </si>
  <si>
    <t>AoG III 1st Div Admin Points - Dec 2007</t>
  </si>
  <si>
    <t>Conduct Award - Dec 2007</t>
  </si>
  <si>
    <t>AoG III CO 1st Div Admin Points - Jan 2008</t>
  </si>
  <si>
    <t>AoG III Corps CoS/BRB II Conduct Points</t>
  </si>
  <si>
    <t>AoG III CO 1st Div Admin Points - Feb 2008</t>
  </si>
  <si>
    <t>AoG III Corps Chief of Staff Conduct Points - Feb</t>
  </si>
  <si>
    <t>AoG III CO 1st Div Admin Points - March 2008</t>
  </si>
  <si>
    <t>Conduct Points - 100% Muster - March 2008</t>
  </si>
  <si>
    <t>AoG III Corps CoS Conduct Points - March 2008</t>
  </si>
  <si>
    <t>AoG III CO 1st Div Admin Points - Apr 2008</t>
  </si>
  <si>
    <t>AoG III Corps CoS Conduct Points - Apr 2008</t>
  </si>
  <si>
    <t>Conduct Points - 100% Muster - Apr 2008</t>
  </si>
  <si>
    <t>AoG III CO 1st Div Admin Points - May 2008</t>
  </si>
  <si>
    <t>Conduct Points - May 2008</t>
  </si>
  <si>
    <t>AoG III CO 1st Div Admin Points - June 2008</t>
  </si>
  <si>
    <t>AoG III Corps CoS Conduct Points - June 2008</t>
  </si>
  <si>
    <t>AoG III CO 1st Div Admin Points - July 2008</t>
  </si>
  <si>
    <t>AoG Conduct Points - July 2008</t>
  </si>
  <si>
    <t>AoG III/ 1/./ Admin Points - Aug. 2008</t>
  </si>
  <si>
    <t>AoG III/ 1/./ Admin Points - Oct. 2008</t>
  </si>
  <si>
    <t>AoG Conduct Points (III CoS) - Sept. 2008</t>
  </si>
  <si>
    <t>AoG III/ 1/./ Admin Points - Sept. 2008</t>
  </si>
  <si>
    <t>AoG III/1/. Admin Points - Nov. 2008</t>
  </si>
  <si>
    <t>AoG Conduct Points - Nov. 2008</t>
  </si>
  <si>
    <t>AoG Admin Points - Dec. 2008</t>
  </si>
  <si>
    <t>AoG Conduct Points - Dec. 2008</t>
  </si>
  <si>
    <t>AoG Admin Points - Jan. 2009</t>
  </si>
  <si>
    <t>AoG Admin Points - Feb. 2009</t>
  </si>
  <si>
    <t>AoG Admin Points - March. 2009</t>
  </si>
  <si>
    <t>AoG Conduct Points - March 2009</t>
  </si>
  <si>
    <t>AoG Conduct Points - April 2009</t>
  </si>
  <si>
    <t>AoG Admin Points - April 2009</t>
  </si>
  <si>
    <t>AoG Admin Points - May 2009</t>
  </si>
  <si>
    <t>AoG Conduct Points - May 2009</t>
  </si>
  <si>
    <t>AoG Admin Points - June 2009</t>
  </si>
  <si>
    <t>AoG Admin Points - July 2009</t>
  </si>
  <si>
    <t>AoG Conduct Points - Aug. 2009</t>
  </si>
  <si>
    <t>AoG Admin Points - August 2009</t>
  </si>
  <si>
    <t>AoG Admin Points - September 2009</t>
  </si>
  <si>
    <t>AoG Admin Points - October 2009</t>
  </si>
  <si>
    <t>AoG Admin Points - Nov. 2009</t>
  </si>
  <si>
    <t>AoG Conduct Points - Nov. 2009</t>
  </si>
  <si>
    <t>AoG Admin Points - Dec. 2009</t>
  </si>
  <si>
    <t>AoG Admin Points - Jan. 2010</t>
  </si>
  <si>
    <t>P. G. T. Beauregard Medal of Recognition 1st</t>
  </si>
  <si>
    <t>CSA Combat Action Ribbon 1st Award</t>
  </si>
  <si>
    <t>AoG Admin Points - Feb. 2010</t>
  </si>
  <si>
    <t>AoG Admin Points - May 2010</t>
  </si>
  <si>
    <t>AoG Admin Points - Apr. 2010</t>
  </si>
  <si>
    <t>AoG Admin Points - June 2010</t>
  </si>
  <si>
    <t>AoG Admin Points - July 2010</t>
  </si>
  <si>
    <t>AoG Conduct Points - July 2010</t>
  </si>
  <si>
    <t>AoG Conduct Points - Aug/Sept 2010</t>
  </si>
  <si>
    <t>AoG Admin Points - Aug/Sept 2010</t>
  </si>
  <si>
    <t>AoG Admin Points - Oct. 2010</t>
  </si>
  <si>
    <t>AoG Conduct Points - Oct. 2010</t>
  </si>
  <si>
    <t>AoG Admin Points - Nov. 2010</t>
  </si>
  <si>
    <t>AoG Conduct Points - Nov. 2010</t>
  </si>
  <si>
    <t>AoG Admin Points Dec. 2010</t>
  </si>
  <si>
    <t>AoG Conduct Points Dec. 2010</t>
  </si>
  <si>
    <t>AoG Conduct Points Feb. 2011</t>
  </si>
  <si>
    <t>AoG Admin Points Feb. 2011</t>
  </si>
  <si>
    <t>AoG Conduct Points Jan. 2011</t>
  </si>
  <si>
    <t>AoG Admin Points Jan. 2011</t>
  </si>
  <si>
    <t>AoG Conduct Points-April 2011</t>
  </si>
  <si>
    <t>AoG Admin Points-April 2011</t>
  </si>
  <si>
    <t>AoG Conduct Points-March. 2011</t>
  </si>
  <si>
    <t>AoG Admin Points-March. 2011</t>
  </si>
  <si>
    <t>AoG Admin Points-May 2011</t>
  </si>
  <si>
    <t>AoG Conduct Points-May 2011</t>
  </si>
  <si>
    <t>AoG Admin Points-June 2011</t>
  </si>
  <si>
    <t>AoG Conduct Points-June 2011</t>
  </si>
  <si>
    <t>1st A. P. Hill Medal of Service</t>
  </si>
  <si>
    <t>1st Samuel Cooper Medal of Service</t>
  </si>
  <si>
    <t>AoG Admin Points-Jul/Aug/Sept 2011</t>
  </si>
  <si>
    <t>AoG Conduct Pts-Jul/Aug/Sept 2011</t>
  </si>
  <si>
    <t>AoG Admin Points-Oct 2011</t>
  </si>
  <si>
    <t>AoG Conduct Points-Oct. 2011</t>
  </si>
  <si>
    <t>AoG Conduct Points-Nov/Dec. 2011</t>
  </si>
  <si>
    <t>John Dragan Award (1)</t>
  </si>
  <si>
    <t>AoG Admin Points-Jan. 2012</t>
  </si>
  <si>
    <t>AoG Conduct Points-Jan. 2012</t>
  </si>
  <si>
    <t>AoG Admin Points-Feb/March 2012</t>
  </si>
  <si>
    <t>AoG Conduct Points-Feb/March 2012</t>
  </si>
  <si>
    <t>AoG Conduct Points-April 2012</t>
  </si>
  <si>
    <t>AoG Admin Points-April 2012</t>
  </si>
  <si>
    <t>AoG Admin Pts - May/June/July 2012</t>
  </si>
  <si>
    <t>AoG Conduct Pts - May/June/July 2012</t>
  </si>
  <si>
    <t>AOG O - M</t>
  </si>
  <si>
    <t>Awarded Admin &amp; Conduct Points - Jan 2014</t>
  </si>
  <si>
    <t>OBD Points Feb-Sep 2014</t>
  </si>
  <si>
    <t>Transfered AoG to ANV</t>
  </si>
  <si>
    <t>DC Oct - Dec</t>
  </si>
  <si>
    <t>Conduct Jan 15</t>
  </si>
  <si>
    <t>Conduct Feb 15</t>
  </si>
  <si>
    <t>Conduct Mar 15</t>
  </si>
  <si>
    <t>Admin May 2015</t>
  </si>
  <si>
    <t>Jun - Aug 15 Admin</t>
  </si>
  <si>
    <t>Admin Sep 15</t>
  </si>
  <si>
    <t>Admin Oct Nov 15</t>
  </si>
  <si>
    <t>Admin Dec 15 Jan 16</t>
  </si>
  <si>
    <t>Admin Feb - Apr 2016</t>
  </si>
  <si>
    <t>Admin May Jun 2016</t>
  </si>
  <si>
    <t>Admin Jul - Sep 2016</t>
  </si>
  <si>
    <t>Admin Oct 16 - Mar 17</t>
  </si>
  <si>
    <t>Admin Jul - Nov 17</t>
  </si>
  <si>
    <t>Admin Apr - Jun 17</t>
  </si>
  <si>
    <t>Admin Dec 17 - Mar 18</t>
  </si>
  <si>
    <t>Admin Apr - Nov 2018</t>
  </si>
  <si>
    <t>Admin Dec 18 - Apr 19</t>
  </si>
  <si>
    <t>Admin Apr - Oct 19</t>
  </si>
  <si>
    <t>Admin Nov/May 2020</t>
  </si>
  <si>
    <t>Admin &amp; Conduct Points Sept 2020</t>
  </si>
  <si>
    <t>ANV 4th QTR Admin &amp; Conduct Pts</t>
  </si>
  <si>
    <t>3rd Samuel Cooper Medal of Service</t>
  </si>
  <si>
    <t>2nd Jefferson Davis Medal of Recognition</t>
  </si>
  <si>
    <t>2nd Patrick Cleburne Medal of Service</t>
  </si>
  <si>
    <t>1st Patrick Cleburne Medal of Service</t>
  </si>
  <si>
    <t>1st Jefferson Davis Medal of Recognition</t>
  </si>
  <si>
    <t>2nd Samuel Cooper Medal of Service</t>
  </si>
  <si>
    <t>CoA Discretionary Points - Jan 2017 to Dec 2020</t>
  </si>
  <si>
    <t>ANV 1st Qtr 2021 Admin Points</t>
  </si>
  <si>
    <t>ANV 1st Qtr 2021 Conduct Points</t>
  </si>
  <si>
    <t>9th A. P. Hill Medal of Service</t>
  </si>
  <si>
    <t>10th A. P. Hill Medal of Service</t>
  </si>
  <si>
    <t>11th A. P. Hill Medal of Service</t>
  </si>
  <si>
    <t>12th A. P. Hill Medal of Service</t>
  </si>
  <si>
    <t>13th A. P. Hill Medal of Service</t>
  </si>
  <si>
    <t>14th A. P. Hill Medal of Service</t>
  </si>
  <si>
    <t>8th A. P. Hill Medal of Service</t>
  </si>
  <si>
    <t>7th A. P. Hill Medal of Service</t>
  </si>
  <si>
    <t>3rd Patrick Cleburne Medal of Service</t>
  </si>
  <si>
    <t>2nd A. P. Hill Medal of Service</t>
  </si>
  <si>
    <t>3rd A. P. Hill Medal of Service</t>
  </si>
  <si>
    <t>4th A. P. Hill Medal of Service</t>
  </si>
  <si>
    <t>5th A. P. Hill Medal of Service</t>
  </si>
  <si>
    <t>6th A. P. Hill Medal of Service</t>
  </si>
  <si>
    <t>ANV 2nd Qtr Admin Points</t>
  </si>
  <si>
    <t>ANV 2nd Qtr Conduct Points</t>
  </si>
  <si>
    <t>ANV 3rd Qtr Admin Points</t>
  </si>
  <si>
    <t>ANV 3rd Qtr Conduct Points</t>
  </si>
  <si>
    <t>ANV Oct 2021 Admin Points</t>
  </si>
  <si>
    <t>December Admin Points</t>
  </si>
  <si>
    <t>1st Quarter 2022 Admin</t>
  </si>
  <si>
    <t>DC ANV 2nd Qtr</t>
  </si>
  <si>
    <t>DC ANV 3Q</t>
  </si>
  <si>
    <t>DC ANV 4Q</t>
  </si>
  <si>
    <t>John Dragan Award (2)</t>
  </si>
  <si>
    <t>DC ANV 1Q</t>
  </si>
  <si>
    <t>ANV DC 2Q</t>
  </si>
  <si>
    <t>ANV DC 3Q</t>
  </si>
  <si>
    <t>ANV DC 4Q</t>
  </si>
  <si>
    <t>ANV CC 1Q</t>
  </si>
  <si>
    <t>ANV CC 2/3/4 Qtr</t>
  </si>
  <si>
    <t>Dixie Medal</t>
  </si>
  <si>
    <t>Warrior Medal (1)</t>
  </si>
  <si>
    <t>Tim Isgro, CSA</t>
  </si>
  <si>
    <t>Robert Harney, CSA</t>
  </si>
  <si>
    <t>TS Antietam</t>
  </si>
  <si>
    <t>.</t>
  </si>
  <si>
    <t>Mark Tuttle, CSA</t>
  </si>
  <si>
    <t>WDS Corinth</t>
  </si>
  <si>
    <t>A.J. Vedders, USA</t>
  </si>
  <si>
    <t>TS Bull Run</t>
  </si>
  <si>
    <t>Darren McDonald, USA</t>
  </si>
  <si>
    <t>TS Shiloh</t>
  </si>
  <si>
    <t>TS Chickamauga</t>
  </si>
  <si>
    <t>Jim Caudill, USA</t>
  </si>
  <si>
    <t>Joe Mishurda, USA</t>
  </si>
  <si>
    <t>WDS Ozark</t>
  </si>
  <si>
    <t>cc c1u2 Crane Creek, Feb. 14, 1862 /16</t>
  </si>
  <si>
    <t>lsc c1u2 Action at Little Sugar Creek, Feb. 17, 1862 /11</t>
  </si>
  <si>
    <t>pr c2u3 The Battle of Pea Ridge /103</t>
  </si>
  <si>
    <t>Willie Passmore, USA</t>
  </si>
  <si>
    <t>crosscar5_c1u12 The Battle of Carthage, July 5, 1861 (Hist) /52</t>
  </si>
  <si>
    <t>wc c2u1 The Battle of Wilson's Creek, Aug 10, 1861 variant /23</t>
  </si>
  <si>
    <t>n c1u1 The Battle of Newtonia, Sept 30, 1862 (Hist) /14</t>
  </si>
  <si>
    <t>chcvn c1u1 Battle of Cane Hill, Nov. 28, 1862 /27</t>
  </si>
  <si>
    <t>pgcvch c1u1 Prairie Grove Campaign,Dec 7, 1862 /41</t>
  </si>
  <si>
    <t>WDS Franklin</t>
  </si>
  <si>
    <t>opening_c1u1 Murphy defends Iuka, Sept. 14, 1862 /38</t>
  </si>
  <si>
    <t>vdd_c4u1 Van Dorn's diversion, Sept. 16, 1862 /52</t>
  </si>
  <si>
    <t>pjvdr_c1u1 Armstrong raids the M&amp;O, October 7th, 1862 /25</t>
  </si>
  <si>
    <t>rr_c3u1 The Battle of Corinth, October 24-25, 1862 /104</t>
  </si>
  <si>
    <t>Neil Edwards, USA</t>
  </si>
  <si>
    <t>WDS Peninsula</t>
  </si>
  <si>
    <t>og_c1u1.scn 1. OAK GROVE (Historical battle setup): June 25, 1862 /23</t>
  </si>
  <si>
    <t>Stephen Peluso, USA</t>
  </si>
  <si>
    <t>og_c2u2.scn 4. OLD TAVERN: June 25, 1862 /23</t>
  </si>
  <si>
    <t>off_c1u1.scn 1. Beaver Dam to Gaines's Mill - June 26-27, 1862 /81</t>
  </si>
  <si>
    <t>ss_c2u1.scn 3. Savage Station - June 29, 1862 /37</t>
  </si>
  <si>
    <t>WDS Shiloh</t>
  </si>
  <si>
    <t>g2woshu_c1u1.scn 1. Glendale to Malvern Hill: June 30 - July 1, 1862 /80</t>
  </si>
  <si>
    <t>Rusty Hodgkiss, USA</t>
  </si>
  <si>
    <t>WDS Gettysburg</t>
  </si>
  <si>
    <t>Atle Jenssen, USA</t>
  </si>
  <si>
    <t>Douglas Shaw, USA</t>
  </si>
  <si>
    <t>Alessandro Staccioli, CSA</t>
  </si>
  <si>
    <t>WDS Chickamauga</t>
  </si>
  <si>
    <t>Bill Spitz, USA</t>
  </si>
  <si>
    <t>WDS Vicksburg</t>
  </si>
  <si>
    <t>pgsb_c2u1.scn /38</t>
  </si>
  <si>
    <t>cbp2_c2u2.scn /45</t>
  </si>
  <si>
    <t>Cam_Murfreesboro Dec. 1962(w).scn /40</t>
  </si>
  <si>
    <t>Cam_Chickamauga Nov. 1863(w).scn /40</t>
  </si>
  <si>
    <t>WDS Antietam</t>
  </si>
  <si>
    <t>Gary McClellan, USA</t>
  </si>
  <si>
    <t>boon c2u1 First Battle of Boonville June 27 1861 variant /21</t>
  </si>
  <si>
    <t>cc c1u1 Trap at McDowell Feb 15, 1862 /22</t>
  </si>
  <si>
    <t>lsc c1u1 Action at Little Sugar Creek, Feb. 17, 1862 /14</t>
  </si>
  <si>
    <t>off_c2u3.scn 6. Beaver Dam to Gaines's Mill - June 26-27, 1862 /81</t>
  </si>
  <si>
    <t>pr c3u1 The Battle of Pea Ridge /103</t>
  </si>
  <si>
    <t>sshill_c2u1.scn 3(Hill). Savage Station - June 29, 1862 /37</t>
  </si>
  <si>
    <t>pjvdr_c2u3 The Battle of Corinth, October 3-4, 1862 /104</t>
  </si>
  <si>
    <t>cf_c4u1 Battle of Grand Junction, Nov. 13, 1862 /105</t>
  </si>
  <si>
    <t>bbwoshuhill_c1u2.scn 2. Bottom's Bridge and W.O. Swamp: June 30 - July 1 /95</t>
  </si>
  <si>
    <t>otto_c1u1 The Battle of Paducah, November 24-25, 1862 /75</t>
  </si>
  <si>
    <t>Prax Swan, CSA</t>
  </si>
  <si>
    <t>Mark Vaccaro, CSA</t>
  </si>
  <si>
    <t>Patrick Carroll, CSA</t>
  </si>
  <si>
    <t>CAM_2nd Bull Run C3U1 /81</t>
  </si>
  <si>
    <t>CAM_Chantilly C3U3 /15</t>
  </si>
  <si>
    <t>off_c1u2.scn 2. Beaver Dam to Gaines's Mill - June 26-27, 1862 /81</t>
  </si>
  <si>
    <t>Nicholas Kunz, CSA</t>
  </si>
  <si>
    <t>Robert Weir, CSA</t>
  </si>
  <si>
    <t>John Newton, CSA</t>
  </si>
  <si>
    <t>Ed Thornton, CSA</t>
  </si>
  <si>
    <t>Robert Noftz, USA</t>
  </si>
  <si>
    <t>Larry Stymiest, CSA</t>
  </si>
  <si>
    <t>WDS Atlanta</t>
  </si>
  <si>
    <t>David Miller, CSA</t>
  </si>
  <si>
    <t>Jan Welleman, CSA</t>
  </si>
  <si>
    <t>WDS Chancellorsville</t>
  </si>
  <si>
    <t>John Fogarty, USA</t>
  </si>
  <si>
    <t>Pemberton Gets Help Tournament_Port Gibson /38</t>
  </si>
  <si>
    <t>Pemberton Gets Help Tournament_Battle for Auburn /38</t>
  </si>
  <si>
    <t>Pemberton Gets Help Tournament_No Turning Back /38</t>
  </si>
  <si>
    <t>Pat Thompson, USA</t>
  </si>
  <si>
    <t>WDS Shenandoah</t>
  </si>
  <si>
    <t>Mark Oakford, USA</t>
  </si>
  <si>
    <t>Trevor Preston, USA</t>
  </si>
  <si>
    <t>Richard Whipkey, USA</t>
  </si>
  <si>
    <t>Richard Lim, USA</t>
  </si>
  <si>
    <t>WDS Forgotten</t>
  </si>
  <si>
    <t>Kyle FitzMaurice, USA</t>
  </si>
  <si>
    <t>WDS Petersburg</t>
  </si>
  <si>
    <t>Frank Ward, USA</t>
  </si>
  <si>
    <t>cc c2u1 Battle of McDowell, Feb. 15, 1862 /19</t>
  </si>
  <si>
    <t>Kevin Wenker, USA</t>
  </si>
  <si>
    <t>Wallace Welder, USA</t>
  </si>
  <si>
    <t>David Earls, USA</t>
  </si>
  <si>
    <t>153: 3rd Winchester V.1 Sept 19th 1864 [24 Turns]</t>
  </si>
  <si>
    <t>WDS Overland</t>
  </si>
  <si>
    <t>132-640505: Wild A1 [95 Turns]</t>
  </si>
  <si>
    <t>Andreas Hahn, CSA</t>
  </si>
  <si>
    <t>TS Gettysburg</t>
  </si>
  <si>
    <t>Tony Best, CSA</t>
  </si>
  <si>
    <t>Andy Taylor, CSA</t>
  </si>
  <si>
    <t>Blake Strickler, CSA</t>
  </si>
  <si>
    <t>Andy Burke, CSA</t>
  </si>
  <si>
    <t>Edwin Sineath, CSA</t>
  </si>
  <si>
    <t>Robert Busey, CSA</t>
  </si>
  <si>
    <t>Kenneth Miller, USA</t>
  </si>
  <si>
    <t>Dirk Gross, USA</t>
  </si>
  <si>
    <t>Douglas Burke, USA</t>
  </si>
  <si>
    <t>Steve Johnson, USA</t>
  </si>
  <si>
    <t>John Lytwak, USA</t>
  </si>
  <si>
    <t>Derek Hampel, USA</t>
  </si>
  <si>
    <t>Jeffrey McDonald, USA</t>
  </si>
  <si>
    <t>Maxime Yvelin, USA</t>
  </si>
  <si>
    <t>Gary Krenek, CSA</t>
  </si>
  <si>
    <t>Patrick Hollevoet, CSA</t>
  </si>
  <si>
    <t>Dale Lastowicka (closed), USA</t>
  </si>
  <si>
    <t>Honor Guard Medal (1)</t>
  </si>
  <si>
    <t>Honor Guard Medal (2)</t>
  </si>
  <si>
    <t>19: Bloody Lane [12 Turns]</t>
  </si>
  <si>
    <t>01hist_Iuka [12 Turns]</t>
  </si>
  <si>
    <t>03: The Battle of First Bull Run [49 Turns]</t>
  </si>
  <si>
    <t>16: The Battle of Prairie Grove [18 Turns]</t>
  </si>
  <si>
    <t>10: A Brief Respite [27 Turns]</t>
  </si>
  <si>
    <t>09: Which Bird gets the Worm? [99 Turns]</t>
  </si>
  <si>
    <t>05: Cold Steel, Boys! [10 Turns]</t>
  </si>
  <si>
    <t>02: Cat &amp; Mouse [84 Turns]</t>
  </si>
  <si>
    <t>12: The Bloodiest Morning [24 Turns]</t>
  </si>
  <si>
    <t>01: Battle for South Mountain [38 Turns]</t>
  </si>
  <si>
    <t>01: Boonville_Histscn [21 Turns]</t>
  </si>
  <si>
    <t>Other (Not Listed Above or Unknown)</t>
  </si>
  <si>
    <t>023: Franklin V.3 [18 Turns]</t>
  </si>
  <si>
    <t>055: Nashville V.12 [36 Turns]</t>
  </si>
  <si>
    <t>005: Bel_Pillow Attacks Grant [18 Turns]</t>
  </si>
  <si>
    <t>107: MS_East Tennessee Defense [68 Turns]</t>
  </si>
  <si>
    <t>057: FH_Help has arrived at Ft Henry [16 Turns]</t>
  </si>
  <si>
    <t>040: FD_Feb 15th Day of Battle [28 Turns]</t>
  </si>
  <si>
    <t>008: Ca_Hardee at Cairo [40 Turns]</t>
  </si>
  <si>
    <t>070: Fr_A Grand Battle [86 Turns]</t>
  </si>
  <si>
    <t>001: The Battle of Brandy Station – June 9 1863 (Var. 1) [47 Turns]</t>
  </si>
  <si>
    <t>!historical 3. Second Winchester - June 13 – 14 [86 Turns]</t>
  </si>
  <si>
    <t>005: Aldie – June 17 1863 (Var. 4) [72 Turns]</t>
  </si>
  <si>
    <t>003: The Second Battle of Winchester – June 13 1863 (Var. 1) [86 Turns]</t>
  </si>
  <si>
    <t>09: Prairie Grove_H1100 [25 Turns]</t>
  </si>
  <si>
    <t>080: From Out of the West I (Var. 29) [232 Turns]</t>
  </si>
  <si>
    <t>004: Sharpsburg – June 25 1863 (Var. 21) [24 Turns]</t>
  </si>
  <si>
    <t>063: Encounters along South Mountain I (Var. 6) [15 Turns]</t>
  </si>
  <si>
    <t>002: p_Perryville (h)w [15 Turns]</t>
  </si>
  <si>
    <t>104: nash_Nashville Sept. 1863 (meet)w [40 Turns]</t>
  </si>
  <si>
    <t>097: Weather_1BR_Bull Run V.1 [42 Turns]</t>
  </si>
  <si>
    <t>108: Weather_CM_Cedar Mountain V.2 [21 Turns]</t>
  </si>
  <si>
    <t>026: 2BR_Groveton V.3 [10 Turns]</t>
  </si>
  <si>
    <t>05h. Champion Hill [30 Turns]</t>
  </si>
  <si>
    <t>171: Sh_Place of Peace! [40 Turns]</t>
  </si>
  <si>
    <t>049: Picketts Mill May 27 V.2 [24 Turns]</t>
  </si>
  <si>
    <t>082C: Salem Church Equal Fight [35 Turns]</t>
  </si>
  <si>
    <t>097: Jk_Van Dorn Arrives [40 Turns]</t>
  </si>
  <si>
    <t>061: New Market May 15th 1864 [18 Turns]</t>
  </si>
  <si>
    <t>065: Piedmont June 5th 1864 [24 Turns]</t>
  </si>
  <si>
    <t>069: chatt_Missionary Ridge V.3 [27 Turns]</t>
  </si>
  <si>
    <t>186: EF_Equal force fight #4 [30 Turns]</t>
  </si>
  <si>
    <t>071: Lynchburg June 17th 1864 [12 Turns]</t>
  </si>
  <si>
    <t>04h_a: McClernand’s Fix [24 Turns]</t>
  </si>
  <si>
    <t>085: Monocacy July 9th 1864 [21 Turns]</t>
  </si>
  <si>
    <t>095F: Nov 17th Battle for Falmouth [36 Turns]</t>
  </si>
  <si>
    <t>051: 640220-(H) Olustee 20 [21 Turns]</t>
  </si>
  <si>
    <t>088: Fort Stevens July 11th 1864 [60 Turns]</t>
  </si>
  <si>
    <t>118: Prince Edward Road April 7th 1865 [24 Turns]</t>
  </si>
  <si>
    <t>009: p_Perryville V.4 (meet) [35 Turns]</t>
  </si>
  <si>
    <t>041: Good’s Farm V.1 June 6th 1862 [25 Turns]</t>
  </si>
  <si>
    <t>06b: Longstreet’s Other Boot [12 Turns]</t>
  </si>
  <si>
    <t>!historical 1.1 Gettysburg - July 1 1863 [44 Turns]</t>
  </si>
  <si>
    <t>03h: Raymond [18 Turns]</t>
  </si>
  <si>
    <t>!historical 2. Brandy Station - June 9 [47 Turns]</t>
  </si>
  <si>
    <t>170: Trouble on the way North IV (Var. 104) [216 Turns]</t>
  </si>
  <si>
    <t>116-640505: Wild A1 [66 Turns]</t>
  </si>
  <si>
    <t>006: Rocky Face Meeting Engagement V.1 [46 Turns]</t>
  </si>
  <si>
    <t>012: Resaca May 14th Weather [36 Turns]</t>
  </si>
  <si>
    <t>034: Cassville May 19 AM V.1 [30 Turns]</t>
  </si>
  <si>
    <t>207-640508: Spots A1 [72 Turns]</t>
  </si>
  <si>
    <t>054: Dallas May 28 Historical Weather [16 Turns]</t>
  </si>
  <si>
    <t>303-640523: N.Anna A1 [70 Turns]</t>
  </si>
  <si>
    <t>071: Kennesaw June 27 9am Weather [40 Turns]</t>
  </si>
  <si>
    <t>014: 2BR_2nd Bull Run (Historical) [81 Turns]</t>
  </si>
  <si>
    <t>059: CM_Cedar Mountain V.6 [21 Turns]</t>
  </si>
  <si>
    <t>001: p_Perryville (h) [15 Turns]</t>
  </si>
  <si>
    <t>021C: April 29th [35 Turns]</t>
  </si>
  <si>
    <t>133: Equal Force Fight #1 (Infantry) [35 Turns]</t>
  </si>
  <si>
    <t>ANV CC 2Q</t>
  </si>
  <si>
    <t>ANV CC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</si>
</sst>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P21" sqref="P2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66" t="s">
        <v>92</v>
      </c>
      <c r="N4" s="67"/>
      <c r="O4" s="67"/>
      <c r="P4" s="67"/>
      <c r="Q4" s="67"/>
      <c r="R4" s="68"/>
      <c r="S4" s="2"/>
      <c r="T4" s="70" t="s">
        <v>114</v>
      </c>
      <c r="U4" s="71"/>
      <c r="V4" s="2"/>
      <c r="W4" s="70" t="s">
        <v>115</v>
      </c>
      <c r="X4" s="71"/>
      <c r="Y4" s="2"/>
      <c r="Z4" s="74" t="s">
        <v>116</v>
      </c>
      <c r="AA4" s="75"/>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8</v>
      </c>
      <c r="Q5" s="27">
        <v>2021</v>
      </c>
      <c r="R5" s="28" cm="1">
        <f t="array" ref="R5">SUMPRODUCT(--(YEAR('OBD File'!$B$3:$B$2000)=$Q5))</f>
        <v>8</v>
      </c>
      <c r="S5" s="2"/>
      <c r="T5" s="72"/>
      <c r="U5" s="73"/>
      <c r="V5" s="2"/>
      <c r="W5" s="72"/>
      <c r="X5" s="73"/>
      <c r="Y5" s="2"/>
      <c r="Z5" s="76"/>
      <c r="AA5" s="77"/>
      <c r="AB5" s="2"/>
    </row>
    <row r="6" spans="1:28" ht="15" customHeight="1" x14ac:dyDescent="0.25">
      <c r="A6" s="37" t="s">
        <v>88</v>
      </c>
      <c r="B6" s="23" t="s">
        <v>90</v>
      </c>
      <c r="C6" s="2"/>
      <c r="D6" s="23">
        <f>D10+D14+D18+D22</f>
        <v>34</v>
      </c>
      <c r="E6" s="23">
        <f t="shared" ref="E6:H6" si="0">E10+E14+E18+E22</f>
        <v>29</v>
      </c>
      <c r="F6" s="23">
        <f t="shared" si="0"/>
        <v>34</v>
      </c>
      <c r="G6" s="23">
        <f t="shared" si="0"/>
        <v>19</v>
      </c>
      <c r="H6" s="23">
        <f t="shared" si="0"/>
        <v>15</v>
      </c>
      <c r="I6" s="54">
        <f>SUM(D6:H6)</f>
        <v>131</v>
      </c>
      <c r="J6" s="55">
        <f>(2*(D6+E6)+F6)/(2*I6)</f>
        <v>0.61068702290076338</v>
      </c>
      <c r="K6" s="55">
        <f>(2*(G6+H6)+F6)/(2*I6)</f>
        <v>0.38931297709923662</v>
      </c>
      <c r="L6" s="2"/>
      <c r="M6" s="27">
        <v>2002</v>
      </c>
      <c r="N6" s="28" cm="1">
        <f t="array" ref="N6">SUMPRODUCT(--(YEAR('OBD File'!$B$3:$B$2000)=$M6))</f>
        <v>0</v>
      </c>
      <c r="O6" s="27">
        <v>2012</v>
      </c>
      <c r="P6" s="28" cm="1">
        <f t="array" ref="P6">SUMPRODUCT(--(YEAR('OBD File'!$B$3:$B$2000)=$O6))</f>
        <v>3</v>
      </c>
      <c r="Q6" s="27">
        <v>2022</v>
      </c>
      <c r="R6" s="28" cm="1">
        <f t="array" ref="R6">SUMPRODUCT(--(YEAR('OBD File'!$B$3:$B$2000)=$Q6))</f>
        <v>11</v>
      </c>
      <c r="S6" s="2"/>
      <c r="T6" s="78" t="s">
        <v>118</v>
      </c>
      <c r="U6" s="79"/>
      <c r="V6" s="31">
        <f>COUNTIFS('DOR Games'!G2:G4993,"WDS Antietam")</f>
        <v>8</v>
      </c>
      <c r="W6" s="78" t="s">
        <v>118</v>
      </c>
      <c r="X6" s="79"/>
      <c r="Y6" s="31">
        <f>COUNTIFS('DOR Games'!G2:G4994,"TS Antietam")</f>
        <v>4</v>
      </c>
      <c r="Z6" s="78" t="s">
        <v>119</v>
      </c>
      <c r="AA6" s="79"/>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2</v>
      </c>
      <c r="Q7" s="27">
        <v>2023</v>
      </c>
      <c r="R7" s="28" cm="1">
        <f t="array" ref="R7">SUMPRODUCT(--(YEAR('OBD File'!$B$3:$B$2000)=$Q7))</f>
        <v>3</v>
      </c>
      <c r="S7" s="2"/>
      <c r="T7" s="78" t="s">
        <v>120</v>
      </c>
      <c r="U7" s="79"/>
      <c r="V7" s="31">
        <f>COUNTIFS('DOR Games'!G2:G4994,"WDS Atlanta")</f>
        <v>8</v>
      </c>
      <c r="W7" s="78" t="s">
        <v>121</v>
      </c>
      <c r="X7" s="79"/>
      <c r="Y7" s="31">
        <f>COUNTIFS('DOR Games'!G2:G4994,"TS Bull Run")</f>
        <v>2</v>
      </c>
      <c r="Z7" s="78" t="s">
        <v>176</v>
      </c>
      <c r="AA7" s="79"/>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1</v>
      </c>
      <c r="Q8" s="27">
        <v>2024</v>
      </c>
      <c r="R8" s="28" cm="1">
        <f t="array" ref="R8">SUMPRODUCT(--(YEAR('OBD File'!$B$3:$B$2000)=$Q8))</f>
        <v>1</v>
      </c>
      <c r="S8" s="2"/>
      <c r="T8" s="78" t="s">
        <v>123</v>
      </c>
      <c r="U8" s="79"/>
      <c r="V8" s="31">
        <f>COUNTIFS('DOR Games'!G2:G4995,"WDS Chancellorsville")</f>
        <v>3</v>
      </c>
      <c r="W8" s="78" t="s">
        <v>124</v>
      </c>
      <c r="X8" s="79"/>
      <c r="Y8" s="31">
        <f>COUNTIFS('DOR Games'!G2:G4995,"TS Chickamauga")</f>
        <v>3</v>
      </c>
      <c r="Z8" s="78" t="s">
        <v>122</v>
      </c>
      <c r="AA8" s="79"/>
      <c r="AB8" s="31">
        <f>COUNTIFS('DOR Games'!$G:$G,"MATRIX- Forge of Freedom")</f>
        <v>0</v>
      </c>
    </row>
    <row r="9" spans="1:28" ht="15" customHeight="1" x14ac:dyDescent="0.25">
      <c r="A9" s="39" t="s">
        <v>151</v>
      </c>
      <c r="B9" s="57">
        <f>SUM(B10:B11)</f>
        <v>2415.6050000000005</v>
      </c>
      <c r="C9" s="2"/>
      <c r="D9" s="52" t="s">
        <v>103</v>
      </c>
      <c r="E9" s="52" t="s">
        <v>104</v>
      </c>
      <c r="F9" s="52" t="s">
        <v>5</v>
      </c>
      <c r="G9" s="52" t="s">
        <v>105</v>
      </c>
      <c r="H9" s="52" t="s">
        <v>106</v>
      </c>
      <c r="I9" s="53" t="s">
        <v>163</v>
      </c>
      <c r="J9" s="53" t="s">
        <v>126</v>
      </c>
      <c r="K9" s="53" t="s">
        <v>127</v>
      </c>
      <c r="L9" s="2"/>
      <c r="M9" s="27">
        <v>2005</v>
      </c>
      <c r="N9" s="28" cm="1">
        <f t="array" ref="N9">SUMPRODUCT(--(YEAR('OBD File'!$B$3:$B$2000)=$M9))</f>
        <v>17</v>
      </c>
      <c r="O9" s="27">
        <v>2015</v>
      </c>
      <c r="P9" s="28" cm="1">
        <f t="array" ref="P9">SUMPRODUCT(--(YEAR('OBD File'!$B$3:$B$2000)=$O9))</f>
        <v>0</v>
      </c>
      <c r="Q9" s="27">
        <v>2025</v>
      </c>
      <c r="R9" s="28" cm="1">
        <f t="array" ref="R9">SUMPRODUCT(--(YEAR('OBD File'!$B$3:$B$2000)=$Q9))</f>
        <v>2</v>
      </c>
      <c r="S9" s="2"/>
      <c r="T9" s="78" t="s">
        <v>124</v>
      </c>
      <c r="U9" s="79"/>
      <c r="V9" s="31">
        <f>COUNTIFS('DOR Games'!G2:G4996,"WDS Chickamauga")</f>
        <v>7</v>
      </c>
      <c r="W9" s="78" t="s">
        <v>128</v>
      </c>
      <c r="X9" s="79"/>
      <c r="Y9" s="31">
        <f>COUNTIFS('DOR Games'!G2:G4996,"TS Gettysburg")</f>
        <v>2</v>
      </c>
      <c r="Z9" s="78" t="s">
        <v>125</v>
      </c>
      <c r="AA9" s="79"/>
      <c r="AB9" s="31">
        <f>COUNTIFS('DOR Games'!$G:$G,"War Between The States (WBTS)")</f>
        <v>0</v>
      </c>
    </row>
    <row r="10" spans="1:28" x14ac:dyDescent="0.25">
      <c r="A10" s="40" t="s">
        <v>93</v>
      </c>
      <c r="B10" s="58">
        <f>'OBD File'!D3</f>
        <v>1019.6050000000005</v>
      </c>
      <c r="C10" s="2"/>
      <c r="D10" s="23">
        <f>'DOR Games'!BH4</f>
        <v>24</v>
      </c>
      <c r="E10" s="23">
        <f>'DOR Games'!BI4</f>
        <v>22</v>
      </c>
      <c r="F10" s="23">
        <f>'DOR Games'!BJ4</f>
        <v>24</v>
      </c>
      <c r="G10" s="23">
        <f>'DOR Games'!BK4</f>
        <v>15</v>
      </c>
      <c r="H10" s="23">
        <f>'DOR Games'!BL4</f>
        <v>9</v>
      </c>
      <c r="I10" s="54">
        <f>SUM(D10:H10)</f>
        <v>94</v>
      </c>
      <c r="J10" s="55">
        <f>(2*(D10+E10)+F10)/(2*I10)</f>
        <v>0.61702127659574468</v>
      </c>
      <c r="K10" s="55">
        <f>(2*(G10+H10)+F10)/(2*I10)</f>
        <v>0.38297872340425532</v>
      </c>
      <c r="L10" s="2"/>
      <c r="M10" s="27">
        <v>2006</v>
      </c>
      <c r="N10" s="28" cm="1">
        <f t="array" ref="N10">SUMPRODUCT(--(YEAR('OBD File'!$B$3:$B$2000)=$M10))</f>
        <v>16</v>
      </c>
      <c r="O10" s="27">
        <v>2016</v>
      </c>
      <c r="P10" s="28" cm="1">
        <f t="array" ref="P10">SUMPRODUCT(--(YEAR('OBD File'!$B$3:$B$2000)=$O10))</f>
        <v>6</v>
      </c>
      <c r="Q10" s="27">
        <v>2026</v>
      </c>
      <c r="R10" s="28" cm="1">
        <f t="array" ref="R10">SUMPRODUCT(--(YEAR('OBD File'!$B$3:$B$2000)=$Q10))</f>
        <v>0</v>
      </c>
      <c r="S10" s="2"/>
      <c r="T10" s="78" t="s">
        <v>129</v>
      </c>
      <c r="U10" s="79"/>
      <c r="V10" s="31">
        <f>COUNTIFS('DOR Games'!G2:G4997,"WDS Corinth")</f>
        <v>9</v>
      </c>
      <c r="W10" s="78" t="s">
        <v>130</v>
      </c>
      <c r="X10" s="79"/>
      <c r="Y10" s="31">
        <f>COUNTIFS('DOR Games'!G2:G4997,"TS Shiloh")</f>
        <v>2</v>
      </c>
      <c r="Z10" s="2"/>
      <c r="AA10" s="2"/>
      <c r="AB10" s="2"/>
    </row>
    <row r="11" spans="1:28" x14ac:dyDescent="0.25">
      <c r="A11" s="40" t="s">
        <v>94</v>
      </c>
      <c r="B11" s="58">
        <f>'OBD File'!M3</f>
        <v>1396</v>
      </c>
      <c r="C11" s="2"/>
      <c r="D11" s="2"/>
      <c r="E11" s="2"/>
      <c r="F11" s="2"/>
      <c r="G11" s="2"/>
      <c r="H11" s="2"/>
      <c r="I11" s="2"/>
      <c r="J11" s="2"/>
      <c r="K11" s="2"/>
      <c r="L11" s="2"/>
      <c r="M11" s="27">
        <v>2007</v>
      </c>
      <c r="N11" s="28" cm="1">
        <f t="array" ref="N11">SUMPRODUCT(--(YEAR('OBD File'!$B$3:$B$2000)=$M11))</f>
        <v>14</v>
      </c>
      <c r="O11" s="27">
        <v>2017</v>
      </c>
      <c r="P11" s="28" cm="1">
        <f t="array" ref="P11">SUMPRODUCT(--(YEAR('OBD File'!$B$3:$B$2000)=$O11))</f>
        <v>4</v>
      </c>
      <c r="Q11" s="27">
        <v>2027</v>
      </c>
      <c r="R11" s="28" cm="1">
        <f t="array" ref="R11">SUMPRODUCT(--(YEAR('OBD File'!$B$3:$B$2000)=$Q11))</f>
        <v>0</v>
      </c>
      <c r="S11" s="2"/>
      <c r="T11" s="78" t="s">
        <v>131</v>
      </c>
      <c r="U11" s="79"/>
      <c r="V11" s="31">
        <f>COUNTIFS('DOR Games'!G2:G4998,"WDS Civil War Battles")</f>
        <v>0</v>
      </c>
      <c r="W11" s="2"/>
      <c r="X11" s="2"/>
      <c r="Y11" s="2"/>
      <c r="Z11" s="2"/>
      <c r="AA11" s="2"/>
      <c r="AB11" s="2"/>
    </row>
    <row r="12" spans="1:28" x14ac:dyDescent="0.25">
      <c r="A12" s="66" t="s">
        <v>96</v>
      </c>
      <c r="B12" s="68"/>
      <c r="C12" s="2"/>
      <c r="D12" s="48" t="s">
        <v>117</v>
      </c>
      <c r="E12" s="49"/>
      <c r="F12" s="49"/>
      <c r="G12" s="49"/>
      <c r="H12" s="49"/>
      <c r="I12" s="49"/>
      <c r="J12" s="49"/>
      <c r="K12" s="49"/>
      <c r="L12" s="2"/>
      <c r="M12" s="27">
        <v>2008</v>
      </c>
      <c r="N12" s="28" cm="1">
        <f t="array" ref="N12">SUMPRODUCT(--(YEAR('OBD File'!$B$3:$B$2000)=$M12))</f>
        <v>8</v>
      </c>
      <c r="O12" s="27">
        <v>2018</v>
      </c>
      <c r="P12" s="28" cm="1">
        <f t="array" ref="P12">SUMPRODUCT(--(YEAR('OBD File'!$B$3:$B$2000)=$O12))</f>
        <v>3</v>
      </c>
      <c r="Q12" s="27">
        <v>2028</v>
      </c>
      <c r="R12" s="28" cm="1">
        <f t="array" ref="R12">SUMPRODUCT(--(YEAR('OBD File'!$B$3:$B$2000)=$Q12))</f>
        <v>0</v>
      </c>
      <c r="S12" s="2"/>
      <c r="T12" s="78" t="s">
        <v>132</v>
      </c>
      <c r="U12" s="79"/>
      <c r="V12" s="31">
        <f>COUNTIFS('DOR Games'!G2:G4998,"WDS Forgotten")</f>
        <v>1</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9</v>
      </c>
      <c r="O13" s="27">
        <v>2019</v>
      </c>
      <c r="P13" s="28" cm="1">
        <f t="array" ref="P13">SUMPRODUCT(--(YEAR('OBD File'!$B$3:$B$2000)=$O13))</f>
        <v>6</v>
      </c>
      <c r="Q13" s="27">
        <v>2029</v>
      </c>
      <c r="R13" s="28" cm="1">
        <f t="array" ref="R13">SUMPRODUCT(--(YEAR('OBD File'!$B$3:$B$2000)=$Q13))</f>
        <v>0</v>
      </c>
      <c r="S13" s="2"/>
      <c r="T13" s="78" t="s">
        <v>133</v>
      </c>
      <c r="U13" s="79"/>
      <c r="V13" s="31">
        <f>COUNTIFS('DOR Games'!G2:G4999,"WDS Franklin")</f>
        <v>3</v>
      </c>
      <c r="W13" s="2"/>
      <c r="X13" s="2"/>
      <c r="Y13" s="2"/>
      <c r="Z13" s="2"/>
      <c r="AA13" s="2"/>
      <c r="AB13" s="2"/>
    </row>
    <row r="14" spans="1:28" ht="15" customHeight="1" x14ac:dyDescent="0.25">
      <c r="A14" s="29" t="s">
        <v>98</v>
      </c>
      <c r="B14" s="30">
        <v>30</v>
      </c>
      <c r="C14" s="2"/>
      <c r="D14" s="23">
        <f>'DOR Games'!BH9</f>
        <v>8</v>
      </c>
      <c r="E14" s="23">
        <f>'DOR Games'!BI9</f>
        <v>6</v>
      </c>
      <c r="F14" s="23">
        <f>'DOR Games'!BJ9</f>
        <v>9</v>
      </c>
      <c r="G14" s="23">
        <f>'DOR Games'!BK9</f>
        <v>4</v>
      </c>
      <c r="H14" s="23">
        <f>'DOR Games'!BL9</f>
        <v>3</v>
      </c>
      <c r="I14" s="54">
        <f>SUM(D14:H14)</f>
        <v>30</v>
      </c>
      <c r="J14" s="55">
        <f>(2*(D14+E14)+F14)/(2*I14)</f>
        <v>0.6166666666666667</v>
      </c>
      <c r="K14" s="55">
        <f>(2*(G14+H14)+F14)/(2*I14)</f>
        <v>0.38333333333333336</v>
      </c>
      <c r="L14" s="2"/>
      <c r="M14" s="27">
        <v>2010</v>
      </c>
      <c r="N14" s="28" cm="1">
        <f t="array" ref="N14">SUMPRODUCT(--(YEAR('OBD File'!$B$3:$B$2000)=$M14))</f>
        <v>7</v>
      </c>
      <c r="O14" s="27">
        <v>2020</v>
      </c>
      <c r="P14" s="28" cm="1">
        <f t="array" ref="P14">SUMPRODUCT(--(YEAR('OBD File'!$B$3:$B$2000)=$O14))</f>
        <v>3</v>
      </c>
      <c r="Q14" s="27">
        <v>2030</v>
      </c>
      <c r="R14" s="28" cm="1">
        <f t="array" ref="R14">SUMPRODUCT(--(YEAR('OBD File'!$B$3:$B$2000)=$Q14))</f>
        <v>0</v>
      </c>
      <c r="S14" s="2"/>
      <c r="T14" s="78" t="s">
        <v>128</v>
      </c>
      <c r="U14" s="79"/>
      <c r="V14" s="31">
        <f>COUNTIFS('DOR Games'!G2:G5000,"WDS Gettysburg")</f>
        <v>19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0" t="s">
        <v>110</v>
      </c>
      <c r="Q15" s="81"/>
      <c r="R15" s="23">
        <f>SUM(N5:N14,P5:P14,R5:R14)</f>
        <v>132</v>
      </c>
      <c r="S15" s="2"/>
      <c r="T15" s="78" t="s">
        <v>135</v>
      </c>
      <c r="U15" s="79"/>
      <c r="V15" s="31">
        <f>COUNTIFS('DOR Games'!G2:G5001,"WDS Overland")</f>
        <v>6</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8" t="s">
        <v>137</v>
      </c>
      <c r="U16" s="79"/>
      <c r="V16" s="31">
        <f>COUNTIFS('DOR Games'!G2:G5002,"WDS Ozark")</f>
        <v>16</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6" t="s">
        <v>113</v>
      </c>
      <c r="N17" s="67"/>
      <c r="O17" s="67"/>
      <c r="P17" s="67"/>
      <c r="Q17" s="67"/>
      <c r="R17" s="68"/>
      <c r="S17" s="2"/>
      <c r="T17" s="78" t="s">
        <v>140</v>
      </c>
      <c r="U17" s="79"/>
      <c r="V17" s="31">
        <f>COUNTIFS('DOR Games'!G2:G5003,"WDS Peninsula")</f>
        <v>11</v>
      </c>
      <c r="W17" s="2"/>
      <c r="X17" s="2"/>
      <c r="Y17" s="2"/>
      <c r="Z17" s="2"/>
      <c r="AA17" s="2"/>
      <c r="AB17" s="2"/>
    </row>
    <row r="18" spans="1:28" x14ac:dyDescent="0.25">
      <c r="A18" s="29" t="s">
        <v>102</v>
      </c>
      <c r="B18" s="30">
        <v>75</v>
      </c>
      <c r="C18" s="2"/>
      <c r="D18" s="23">
        <f>'DOR Games'!BT12</f>
        <v>1</v>
      </c>
      <c r="E18" s="23">
        <f>'DOR Games'!BT13</f>
        <v>0</v>
      </c>
      <c r="F18" s="23">
        <f>'DOR Games'!BT14</f>
        <v>1</v>
      </c>
      <c r="G18" s="23">
        <f>'DOR Games'!BT15</f>
        <v>0</v>
      </c>
      <c r="H18" s="23">
        <f>'DOR Games'!BT16</f>
        <v>2</v>
      </c>
      <c r="I18" s="54">
        <f>SUM(D18:H18)</f>
        <v>4</v>
      </c>
      <c r="J18" s="55">
        <f>(2*(D18+E18)+F18)/(2*I18)</f>
        <v>0.375</v>
      </c>
      <c r="K18" s="55">
        <f>(2*(G18+H18)+F18)/(2*I18)</f>
        <v>0.625</v>
      </c>
      <c r="L18" s="2"/>
      <c r="M18" s="27">
        <v>2001</v>
      </c>
      <c r="N18" s="28" cm="1">
        <f t="array" ref="N18">SUMPRODUCT(--(YEAR('DOR Games'!B$2:$B$5000)=2001),'DOR Games'!$J$2:$J$5000)</f>
        <v>0</v>
      </c>
      <c r="O18" s="27">
        <v>2011</v>
      </c>
      <c r="P18" s="28" cm="1">
        <f t="array" ref="P18">SUMPRODUCT(--(YEAR('DOR Games'!B$2:$B$5000)=2011),'DOR Games'!$J$2:$J$5000)</f>
        <v>276</v>
      </c>
      <c r="Q18" s="27">
        <v>2021</v>
      </c>
      <c r="R18" s="28" cm="1">
        <f t="array" ref="R18">SUMPRODUCT(--(YEAR('DOR Games'!B$2:$B$5000)=2021),'DOR Games'!$J$2:$J$5000)</f>
        <v>219</v>
      </c>
      <c r="S18" s="2"/>
      <c r="T18" s="78" t="s">
        <v>142</v>
      </c>
      <c r="U18" s="79"/>
      <c r="V18" s="31">
        <f>COUNTIFS('DOR Games'!G2:G5004,"WDS Petersburg")</f>
        <v>1</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87</v>
      </c>
      <c r="Q19" s="27">
        <v>2022</v>
      </c>
      <c r="R19" s="28" cm="1">
        <f t="array" ref="R19">SUMPRODUCT(--(YEAR('DOR Games'!B$2:$B$5000)=2022),'DOR Games'!$J$2:$J$5000)</f>
        <v>203</v>
      </c>
      <c r="S19" s="2"/>
      <c r="T19" s="78" t="s">
        <v>145</v>
      </c>
      <c r="U19" s="79"/>
      <c r="V19" s="31">
        <f>COUNTIFS('DOR Games'!G2:G5005,"WDS Shenandoah")</f>
        <v>8</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74</v>
      </c>
      <c r="Q20" s="27">
        <v>2023</v>
      </c>
      <c r="R20" s="28" cm="1">
        <f t="array" ref="R20">SUMPRODUCT(--(YEAR('DOR Games'!B$2:$B$5000)=2023),'DOR Games'!$J$2:$J$5000)</f>
        <v>76</v>
      </c>
      <c r="S20" s="2"/>
      <c r="T20" s="78" t="s">
        <v>130</v>
      </c>
      <c r="U20" s="79"/>
      <c r="V20" s="31">
        <f>COUNTIFS('DOR Games'!G2:G5006,"WDS Shiloh")</f>
        <v>8</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19</v>
      </c>
      <c r="Q21" s="27">
        <v>2024</v>
      </c>
      <c r="R21" s="28" cm="1">
        <f t="array" ref="R21">SUMPRODUCT(--(YEAR('DOR Games'!B$2:$B$5000)=2024),'DOR Games'!$J$2:$J$5000)</f>
        <v>24</v>
      </c>
      <c r="S21" s="2"/>
      <c r="T21" s="78" t="s">
        <v>148</v>
      </c>
      <c r="U21" s="79"/>
      <c r="V21" s="31">
        <f>COUNTIFS('DOR Games'!G2:G5007,"WDS Vicksburg")</f>
        <v>11</v>
      </c>
      <c r="W21" s="2"/>
      <c r="X21" s="2"/>
      <c r="Y21" s="2"/>
      <c r="Z21" s="80" t="s">
        <v>110</v>
      </c>
      <c r="AA21" s="81"/>
      <c r="AB21" s="36">
        <f>SUM(V6:V21,Y6:Y10,AB6:AB8)</f>
        <v>132</v>
      </c>
    </row>
    <row r="22" spans="1:28" x14ac:dyDescent="0.25">
      <c r="A22" s="29" t="s">
        <v>112</v>
      </c>
      <c r="B22" s="30">
        <v>600</v>
      </c>
      <c r="C22" s="2"/>
      <c r="D22" s="23">
        <f>'DOR Games'!BT25</f>
        <v>1</v>
      </c>
      <c r="E22" s="23">
        <f>'DOR Games'!BT26</f>
        <v>1</v>
      </c>
      <c r="F22" s="23">
        <f>'DOR Games'!BT27</f>
        <v>0</v>
      </c>
      <c r="G22" s="23">
        <f>'DOR Games'!BT28</f>
        <v>0</v>
      </c>
      <c r="H22" s="23">
        <f>'DOR Games'!BT29</f>
        <v>1</v>
      </c>
      <c r="I22" s="54">
        <f>SUM(D22:H22)</f>
        <v>3</v>
      </c>
      <c r="J22" s="55">
        <f>(2*(D22+E22)+F22)/(2*I22)</f>
        <v>0.66666666666666663</v>
      </c>
      <c r="K22" s="55">
        <f>(2*(G22+H22)+F22)/(2*I22)</f>
        <v>0.33333333333333331</v>
      </c>
      <c r="L22" s="2"/>
      <c r="M22" s="27">
        <v>2005</v>
      </c>
      <c r="N22" s="28" cm="1">
        <f t="array" ref="N22">SUMPRODUCT(--(YEAR('DOR Games'!B$2:$B$5000)=2005),'DOR Games'!$J$2:$J$5000)</f>
        <v>542</v>
      </c>
      <c r="O22" s="27">
        <v>2015</v>
      </c>
      <c r="P22" s="28" cm="1">
        <f t="array" ref="P22">SUMPRODUCT(--(YEAR('DOR Games'!B$2:$B$5000)=2015),'DOR Games'!$J$2:$J$5000)</f>
        <v>0</v>
      </c>
      <c r="Q22" s="27">
        <v>2025</v>
      </c>
      <c r="R22" s="28" cm="1">
        <f t="array" ref="R22">SUMPRODUCT(--(YEAR('DOR Games'!B$2:$B$5000)=2025),'DOR Games'!$J$2:$J$5000)</f>
        <v>54</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417</v>
      </c>
      <c r="O23" s="27">
        <v>2016</v>
      </c>
      <c r="P23" s="28" cm="1">
        <f t="array" ref="P23">SUMPRODUCT(--(YEAR('DOR Games'!B$2:$B$5000)=2016),'DOR Games'!$J$2:$J$5000)</f>
        <v>293</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501</v>
      </c>
      <c r="O24" s="27">
        <v>2017</v>
      </c>
      <c r="P24" s="28" cm="1">
        <f t="array" ref="P24">SUMPRODUCT(--(YEAR('DOR Games'!B$2:$B$5000)=2017),'DOR Games'!$J$2:$J$5000)</f>
        <v>144</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398</v>
      </c>
      <c r="O25" s="27">
        <v>2018</v>
      </c>
      <c r="P25" s="28" cm="1">
        <f t="array" ref="P25">SUMPRODUCT(--(YEAR('DOR Games'!B$2:$B$5000)=2018),'DOR Games'!$J$2:$J$5000)</f>
        <v>48</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27">
        <v>2009</v>
      </c>
      <c r="N26" s="28" cm="1">
        <f t="array" ref="N26">SUMPRODUCT(--(YEAR('DOR Games'!B$2:$B$5000)=2009),'DOR Games'!$J$2:$J$5000)</f>
        <v>271</v>
      </c>
      <c r="O26" s="27">
        <v>2019</v>
      </c>
      <c r="P26" s="28" cm="1">
        <f t="array" ref="P26">SUMPRODUCT(--(YEAR('DOR Games'!B$2:$B$5000)=2019),'DOR Games'!$J$2:$J$5000)</f>
        <v>140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132</v>
      </c>
      <c r="K27" s="2"/>
      <c r="L27" s="2"/>
      <c r="M27" s="27">
        <v>2010</v>
      </c>
      <c r="N27" s="28" cm="1">
        <f t="array" ref="N27">SUMPRODUCT(--(YEAR('DOR Games'!B$2:$B$5000)=2010),'DOR Games'!$J$2:$J$5000)</f>
        <v>265</v>
      </c>
      <c r="O27" s="27">
        <v>2020</v>
      </c>
      <c r="P27" s="28" cm="1">
        <f t="array" ref="P27">SUMPRODUCT(--(YEAR('DOR Games'!B$2:$B$5000)=2020),'DOR Games'!$J$2:$J$5000)</f>
        <v>132</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60">
        <f>SUM('DOR Games'!J:J)</f>
        <v>4183</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34">
        <f>'DOR Games'!BD37</f>
        <v>2987</v>
      </c>
      <c r="J30" s="2"/>
      <c r="K30" s="2"/>
      <c r="L30" s="2"/>
      <c r="M30" s="2"/>
      <c r="N30" s="2"/>
      <c r="O30" s="32" t="s">
        <v>136</v>
      </c>
      <c r="P30" s="33">
        <f>COUNTIFS('DOR Games'!$J$2:$J$5000,"&lt;10")</f>
        <v>9</v>
      </c>
      <c r="Q30" s="2"/>
      <c r="R30" s="2"/>
      <c r="S30" s="2"/>
      <c r="T30" s="2"/>
      <c r="U30" s="2"/>
      <c r="V30" s="2"/>
      <c r="W30" s="2"/>
      <c r="X30" s="2"/>
      <c r="Y30" s="2"/>
      <c r="Z30" s="2"/>
      <c r="AA30" s="2"/>
      <c r="AB30" s="2"/>
    </row>
    <row r="31" spans="1:28" x14ac:dyDescent="0.25">
      <c r="A31" s="2"/>
      <c r="B31" s="2"/>
      <c r="C31" s="2"/>
      <c r="D31" s="66" t="s">
        <v>170</v>
      </c>
      <c r="E31" s="67"/>
      <c r="F31" s="67"/>
      <c r="G31" s="67"/>
      <c r="H31" s="68"/>
      <c r="I31" s="34">
        <f>'DOR Games'!BD38</f>
        <v>956</v>
      </c>
      <c r="J31" s="2"/>
      <c r="K31" s="2"/>
      <c r="L31" s="2"/>
      <c r="M31" s="2"/>
      <c r="N31" s="2"/>
      <c r="O31" s="32" t="s">
        <v>138</v>
      </c>
      <c r="P31" s="33">
        <f>COUNTIFS('DOR Games'!$J$2:$J$5000,"&gt;=10",'DOR Games'!$J$2:$J$5000,"&lt;=49")</f>
        <v>105</v>
      </c>
      <c r="Q31" s="2"/>
      <c r="R31" s="2"/>
      <c r="S31" s="2"/>
      <c r="T31" s="2"/>
      <c r="U31" s="2"/>
      <c r="V31" s="2"/>
      <c r="W31" s="2"/>
      <c r="X31" s="2"/>
      <c r="Y31" s="2"/>
      <c r="Z31" s="2"/>
      <c r="AA31" s="2"/>
      <c r="AB31" s="2"/>
    </row>
    <row r="32" spans="1:28" x14ac:dyDescent="0.25">
      <c r="A32" s="2"/>
      <c r="B32" s="2"/>
      <c r="C32" s="2"/>
      <c r="D32" s="66" t="s">
        <v>171</v>
      </c>
      <c r="E32" s="67"/>
      <c r="F32" s="67"/>
      <c r="G32" s="67"/>
      <c r="H32" s="68"/>
      <c r="I32" s="34">
        <f>'DOR Games'!BD39</f>
        <v>120</v>
      </c>
      <c r="J32" s="2"/>
      <c r="K32" s="2"/>
      <c r="L32" s="2"/>
      <c r="M32" s="2"/>
      <c r="N32" s="2"/>
      <c r="O32" s="32" t="s">
        <v>141</v>
      </c>
      <c r="P32" s="33">
        <f>COUNTIFS('DOR Games'!$J$2:$J$5000,"&gt;=50",'DOR Games'!$J$2:$J$5000,"&lt;=99")</f>
        <v>16</v>
      </c>
      <c r="Q32" s="2"/>
      <c r="R32" s="2"/>
      <c r="S32" s="2"/>
      <c r="T32" s="2"/>
      <c r="U32" s="2"/>
      <c r="V32" s="2"/>
      <c r="W32" s="2"/>
      <c r="X32" s="2"/>
      <c r="Y32" s="2"/>
      <c r="Z32" s="2"/>
      <c r="AA32" s="2"/>
      <c r="AB32" s="2"/>
    </row>
    <row r="33" spans="1:28" x14ac:dyDescent="0.25">
      <c r="A33" s="2"/>
      <c r="B33" s="2"/>
      <c r="C33" s="2"/>
      <c r="D33" s="66" t="s">
        <v>172</v>
      </c>
      <c r="E33" s="67"/>
      <c r="F33" s="67"/>
      <c r="G33" s="67"/>
      <c r="H33" s="68"/>
      <c r="I33" s="34">
        <f>'DOR Games'!BD40</f>
        <v>108</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34">
        <f>'DOR Games'!BD41</f>
        <v>12</v>
      </c>
      <c r="J34" s="2"/>
      <c r="K34" s="2"/>
      <c r="L34" s="2"/>
      <c r="M34" s="2"/>
      <c r="N34" s="2"/>
      <c r="O34" s="32" t="s">
        <v>146</v>
      </c>
      <c r="P34" s="33">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35">
        <f>I29/J27</f>
        <v>31.689393939393938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34">
        <f>'DOR Games'!BB4</f>
        <v>1478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3" workbookViewId="0">
      <selection activeCell="G175" sqref="G175"/>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44" t="s">
        <v>159</v>
      </c>
      <c r="G2" s="44" t="s">
        <v>162</v>
      </c>
      <c r="H2" s="44" t="s">
        <v>161</v>
      </c>
      <c r="I2" s="11" t="s">
        <v>80</v>
      </c>
      <c r="K2" s="78" t="s">
        <v>93</v>
      </c>
      <c r="L2" s="79"/>
      <c r="M2" s="78" t="s">
        <v>94</v>
      </c>
      <c r="N2" s="79"/>
    </row>
    <row r="3" spans="1:14" x14ac:dyDescent="0.25">
      <c r="A3" s="65">
        <f>'DOR Games'!A2</f>
        <v>5971</v>
      </c>
      <c r="B3" s="16">
        <f>'DOR Games'!B2</f>
        <v>38451</v>
      </c>
      <c r="C3" s="45">
        <f>'DOR Games'!AH2</f>
        <v>30</v>
      </c>
      <c r="D3" s="46">
        <f>SUM($C$3:$C$5000)</f>
        <v>1019.6050000000005</v>
      </c>
      <c r="F3" s="16">
        <v>38532</v>
      </c>
      <c r="G3" s="21" t="s">
        <v>180</v>
      </c>
      <c r="H3" s="21">
        <v>0</v>
      </c>
      <c r="I3" s="46">
        <f>SUM(H3:H5000)</f>
        <v>1396</v>
      </c>
      <c r="K3" s="95">
        <f>D3</f>
        <v>1019.6050000000005</v>
      </c>
      <c r="L3" s="96"/>
      <c r="M3" s="95">
        <f>I3</f>
        <v>1396</v>
      </c>
      <c r="N3" s="96"/>
    </row>
    <row r="4" spans="1:14" x14ac:dyDescent="0.25">
      <c r="A4" s="65">
        <f>'DOR Games'!A3</f>
        <v>5974</v>
      </c>
      <c r="B4" s="16">
        <f>'DOR Games'!B3</f>
        <v>38452</v>
      </c>
      <c r="C4" s="45">
        <f>'DOR Games'!AH3</f>
        <v>1.5</v>
      </c>
      <c r="F4" s="16">
        <v>38535</v>
      </c>
      <c r="G4" s="21" t="s">
        <v>181</v>
      </c>
      <c r="H4" s="21">
        <v>2</v>
      </c>
      <c r="L4" s="86" t="s">
        <v>97</v>
      </c>
      <c r="M4" s="87"/>
    </row>
    <row r="5" spans="1:14" x14ac:dyDescent="0.25">
      <c r="A5" s="65">
        <f>'DOR Games'!A4</f>
        <v>6011</v>
      </c>
      <c r="B5" s="16">
        <f>'DOR Games'!B4</f>
        <v>38459</v>
      </c>
      <c r="C5" s="45">
        <f>'DOR Games'!AH4</f>
        <v>11.64</v>
      </c>
      <c r="F5" s="16">
        <v>38574</v>
      </c>
      <c r="G5" s="21" t="s">
        <v>182</v>
      </c>
      <c r="H5" s="21">
        <v>2</v>
      </c>
      <c r="L5" s="88">
        <f>SUM(K3+M3)</f>
        <v>2415.6050000000005</v>
      </c>
      <c r="M5" s="89"/>
    </row>
    <row r="6" spans="1:14" x14ac:dyDescent="0.25">
      <c r="A6" s="65">
        <f>'DOR Games'!A5</f>
        <v>6033</v>
      </c>
      <c r="B6" s="16">
        <f>'DOR Games'!B5</f>
        <v>38463</v>
      </c>
      <c r="C6" s="45">
        <f>'DOR Games'!AH5</f>
        <v>6.04</v>
      </c>
      <c r="F6" s="16">
        <v>38674</v>
      </c>
      <c r="G6" s="21" t="s">
        <v>183</v>
      </c>
      <c r="H6" s="21">
        <v>3</v>
      </c>
      <c r="L6" s="90"/>
      <c r="M6" s="91"/>
    </row>
    <row r="7" spans="1:14" x14ac:dyDescent="0.25">
      <c r="A7" s="65">
        <f>'DOR Games'!A6</f>
        <v>6086</v>
      </c>
      <c r="B7" s="16">
        <f>'DOR Games'!B6</f>
        <v>38475</v>
      </c>
      <c r="C7" s="45">
        <f>'DOR Games'!AH6</f>
        <v>5.48</v>
      </c>
      <c r="F7" s="16">
        <v>38721</v>
      </c>
      <c r="G7" s="21" t="s">
        <v>184</v>
      </c>
      <c r="H7" s="21">
        <v>2</v>
      </c>
    </row>
    <row r="8" spans="1:14" x14ac:dyDescent="0.25">
      <c r="A8" s="65">
        <f>'DOR Games'!A7</f>
        <v>6104</v>
      </c>
      <c r="B8" s="16">
        <f>'DOR Games'!B7</f>
        <v>38478</v>
      </c>
      <c r="C8" s="45">
        <f>'DOR Games'!AH7</f>
        <v>14.36</v>
      </c>
      <c r="F8" s="16">
        <v>38793</v>
      </c>
      <c r="G8" s="21" t="s">
        <v>185</v>
      </c>
      <c r="H8" s="21">
        <v>2</v>
      </c>
    </row>
    <row r="9" spans="1:14" x14ac:dyDescent="0.25">
      <c r="A9" s="65">
        <f>'DOR Games'!A8</f>
        <v>6181</v>
      </c>
      <c r="B9" s="16">
        <f>'DOR Games'!B8</f>
        <v>38496</v>
      </c>
      <c r="C9" s="45">
        <f>'DOR Games'!AH8</f>
        <v>3.8</v>
      </c>
      <c r="F9" s="16">
        <v>39389</v>
      </c>
      <c r="G9" s="21" t="s">
        <v>186</v>
      </c>
      <c r="H9" s="21">
        <v>5</v>
      </c>
    </row>
    <row r="10" spans="1:14" x14ac:dyDescent="0.25">
      <c r="A10" s="65">
        <f>'DOR Games'!A9</f>
        <v>6465</v>
      </c>
      <c r="B10" s="16">
        <f>'DOR Games'!B9</f>
        <v>38550</v>
      </c>
      <c r="C10" s="45">
        <f>'DOR Games'!AH9</f>
        <v>18.920000000000002</v>
      </c>
      <c r="F10" s="16">
        <v>39389</v>
      </c>
      <c r="G10" s="21" t="s">
        <v>187</v>
      </c>
      <c r="H10" s="21">
        <v>2</v>
      </c>
    </row>
    <row r="11" spans="1:14" x14ac:dyDescent="0.25">
      <c r="A11" s="65">
        <f>'DOR Games'!A10</f>
        <v>6471</v>
      </c>
      <c r="B11" s="16">
        <f>'DOR Games'!B10</f>
        <v>38551</v>
      </c>
      <c r="C11" s="45">
        <f>'DOR Games'!AH10</f>
        <v>7.72</v>
      </c>
      <c r="F11" s="16">
        <v>39407</v>
      </c>
      <c r="G11" s="21" t="s">
        <v>188</v>
      </c>
      <c r="H11" s="21">
        <v>5</v>
      </c>
    </row>
    <row r="12" spans="1:14" x14ac:dyDescent="0.25">
      <c r="A12" s="65">
        <f>'DOR Games'!A11</f>
        <v>6604</v>
      </c>
      <c r="B12" s="16">
        <f>'DOR Games'!B11</f>
        <v>38576</v>
      </c>
      <c r="C12" s="45">
        <f>'DOR Games'!AH11</f>
        <v>3.84</v>
      </c>
      <c r="F12" s="16">
        <v>39439</v>
      </c>
      <c r="G12" s="21" t="s">
        <v>189</v>
      </c>
      <c r="H12" s="21">
        <v>5</v>
      </c>
    </row>
    <row r="13" spans="1:14" x14ac:dyDescent="0.25">
      <c r="A13" s="65">
        <f>'DOR Games'!A12</f>
        <v>6615</v>
      </c>
      <c r="B13" s="16">
        <f>'DOR Games'!B12</f>
        <v>38578</v>
      </c>
      <c r="C13" s="45">
        <f>'DOR Games'!AH12</f>
        <v>0.44</v>
      </c>
      <c r="F13" s="16">
        <v>39482</v>
      </c>
      <c r="G13" s="21" t="s">
        <v>190</v>
      </c>
      <c r="H13" s="21">
        <v>5</v>
      </c>
    </row>
    <row r="14" spans="1:14" x14ac:dyDescent="0.25">
      <c r="A14" s="65">
        <f>'DOR Games'!A13</f>
        <v>6675</v>
      </c>
      <c r="B14" s="16">
        <f>'DOR Games'!B13</f>
        <v>38586</v>
      </c>
      <c r="C14" s="45">
        <f>'DOR Games'!AH13</f>
        <v>3.86</v>
      </c>
      <c r="F14" s="16">
        <v>39484</v>
      </c>
      <c r="G14" s="21" t="s">
        <v>191</v>
      </c>
      <c r="H14" s="21">
        <v>3</v>
      </c>
    </row>
    <row r="15" spans="1:14" x14ac:dyDescent="0.25">
      <c r="A15" s="65">
        <f>'DOR Games'!A14</f>
        <v>6748</v>
      </c>
      <c r="B15" s="16">
        <f>'DOR Games'!B14</f>
        <v>38600</v>
      </c>
      <c r="C15" s="45">
        <f>'DOR Games'!AH14</f>
        <v>24.4</v>
      </c>
      <c r="F15" s="16">
        <v>39502</v>
      </c>
      <c r="G15" s="21" t="s">
        <v>192</v>
      </c>
      <c r="H15" s="21">
        <v>5</v>
      </c>
    </row>
    <row r="16" spans="1:14" x14ac:dyDescent="0.25">
      <c r="A16" s="65">
        <f>'DOR Games'!A15</f>
        <v>6903</v>
      </c>
      <c r="B16" s="16">
        <f>'DOR Games'!B15</f>
        <v>38635</v>
      </c>
      <c r="C16" s="45">
        <f>'DOR Games'!AH15</f>
        <v>6.82</v>
      </c>
      <c r="F16" s="16">
        <v>39502</v>
      </c>
      <c r="G16" s="21" t="s">
        <v>193</v>
      </c>
      <c r="H16" s="21">
        <v>7</v>
      </c>
    </row>
    <row r="17" spans="1:8" x14ac:dyDescent="0.25">
      <c r="A17" s="65">
        <f>'DOR Games'!A16</f>
        <v>7025</v>
      </c>
      <c r="B17" s="16">
        <f>'DOR Games'!B16</f>
        <v>38661</v>
      </c>
      <c r="C17" s="45">
        <f>'DOR Games'!AH16</f>
        <v>5.04</v>
      </c>
      <c r="F17" s="16">
        <v>39530</v>
      </c>
      <c r="G17" s="21" t="s">
        <v>194</v>
      </c>
      <c r="H17" s="21">
        <v>5</v>
      </c>
    </row>
    <row r="18" spans="1:8" x14ac:dyDescent="0.25">
      <c r="A18" s="65">
        <f>'DOR Games'!A17</f>
        <v>7097</v>
      </c>
      <c r="B18" s="16">
        <f>'DOR Games'!B17</f>
        <v>38681</v>
      </c>
      <c r="C18" s="45">
        <f>'DOR Games'!AH17</f>
        <v>8.8000000000000007</v>
      </c>
      <c r="F18" s="16">
        <v>39530</v>
      </c>
      <c r="G18" s="21" t="s">
        <v>195</v>
      </c>
      <c r="H18" s="21">
        <v>5</v>
      </c>
    </row>
    <row r="19" spans="1:8" x14ac:dyDescent="0.25">
      <c r="A19" s="65">
        <f>'DOR Games'!A18</f>
        <v>7184</v>
      </c>
      <c r="B19" s="16">
        <f>'DOR Games'!B18</f>
        <v>38704</v>
      </c>
      <c r="C19" s="45">
        <f>'DOR Games'!AH18</f>
        <v>13.879999999999999</v>
      </c>
      <c r="F19" s="16">
        <v>39559</v>
      </c>
      <c r="G19" s="21" t="s">
        <v>196</v>
      </c>
      <c r="H19" s="21">
        <v>5</v>
      </c>
    </row>
    <row r="20" spans="1:8" x14ac:dyDescent="0.25">
      <c r="A20" s="65">
        <f>'DOR Games'!A19</f>
        <v>7219</v>
      </c>
      <c r="B20" s="16">
        <f>'DOR Games'!B19</f>
        <v>38720</v>
      </c>
      <c r="C20" s="45">
        <f>'DOR Games'!AH19</f>
        <v>5.52</v>
      </c>
      <c r="F20" s="16">
        <v>39559</v>
      </c>
      <c r="G20" s="21" t="s">
        <v>197</v>
      </c>
      <c r="H20" s="21">
        <v>3</v>
      </c>
    </row>
    <row r="21" spans="1:8" x14ac:dyDescent="0.25">
      <c r="A21" s="65">
        <f>'DOR Games'!A20</f>
        <v>7318</v>
      </c>
      <c r="B21" s="16">
        <f>'DOR Games'!B20</f>
        <v>38746</v>
      </c>
      <c r="C21" s="45">
        <f>'DOR Games'!AH20</f>
        <v>3.36</v>
      </c>
      <c r="F21" s="16">
        <v>39559</v>
      </c>
      <c r="G21" s="21" t="s">
        <v>198</v>
      </c>
      <c r="H21" s="21">
        <v>5</v>
      </c>
    </row>
    <row r="22" spans="1:8" x14ac:dyDescent="0.25">
      <c r="A22" s="65">
        <f>'DOR Games'!A21</f>
        <v>7416</v>
      </c>
      <c r="B22" s="16">
        <f>'DOR Games'!B21</f>
        <v>38771</v>
      </c>
      <c r="C22" s="45">
        <f>'DOR Games'!AH21</f>
        <v>5.28</v>
      </c>
      <c r="F22" s="16">
        <v>39582</v>
      </c>
      <c r="G22" s="21" t="s">
        <v>199</v>
      </c>
      <c r="H22" s="21">
        <v>5</v>
      </c>
    </row>
    <row r="23" spans="1:8" x14ac:dyDescent="0.25">
      <c r="A23" s="65">
        <f>'DOR Games'!A22</f>
        <v>7520</v>
      </c>
      <c r="B23" s="16">
        <f>'DOR Games'!B22</f>
        <v>38783</v>
      </c>
      <c r="C23" s="45">
        <f>'DOR Games'!AH22</f>
        <v>8.64</v>
      </c>
      <c r="F23" s="16">
        <v>39583</v>
      </c>
      <c r="G23" s="21" t="s">
        <v>200</v>
      </c>
      <c r="H23" s="21">
        <v>5</v>
      </c>
    </row>
    <row r="24" spans="1:8" x14ac:dyDescent="0.25">
      <c r="A24" s="65">
        <f>'DOR Games'!A23</f>
        <v>7653</v>
      </c>
      <c r="B24" s="16">
        <f>'DOR Games'!B23</f>
        <v>38818</v>
      </c>
      <c r="C24" s="45">
        <f>'DOR Games'!AH23</f>
        <v>2</v>
      </c>
      <c r="F24" s="16">
        <v>39583</v>
      </c>
      <c r="G24" s="21" t="s">
        <v>201</v>
      </c>
      <c r="H24" s="21">
        <v>3</v>
      </c>
    </row>
    <row r="25" spans="1:8" x14ac:dyDescent="0.25">
      <c r="A25" s="65">
        <f>'DOR Games'!A24</f>
        <v>7695</v>
      </c>
      <c r="B25" s="16">
        <f>'DOR Games'!B24</f>
        <v>38828</v>
      </c>
      <c r="C25" s="45">
        <f>'DOR Games'!AH24</f>
        <v>2.16</v>
      </c>
      <c r="F25" s="16">
        <v>39623</v>
      </c>
      <c r="G25" s="21" t="s">
        <v>202</v>
      </c>
      <c r="H25" s="21">
        <v>5</v>
      </c>
    </row>
    <row r="26" spans="1:8" x14ac:dyDescent="0.25">
      <c r="A26" s="65">
        <f>'DOR Games'!A25</f>
        <v>7759</v>
      </c>
      <c r="B26" s="16">
        <f>'DOR Games'!B25</f>
        <v>38842</v>
      </c>
      <c r="C26" s="45">
        <f>'DOR Games'!AH25</f>
        <v>9.68</v>
      </c>
      <c r="F26" s="16">
        <v>39623</v>
      </c>
      <c r="G26" s="21" t="s">
        <v>203</v>
      </c>
      <c r="H26" s="21">
        <v>1</v>
      </c>
    </row>
    <row r="27" spans="1:8" x14ac:dyDescent="0.25">
      <c r="A27" s="65">
        <f>'DOR Games'!A26</f>
        <v>7848</v>
      </c>
      <c r="B27" s="16">
        <f>'DOR Games'!B26</f>
        <v>38864</v>
      </c>
      <c r="C27" s="45">
        <f>'DOR Games'!AH26</f>
        <v>3.08</v>
      </c>
      <c r="F27" s="16">
        <v>39653</v>
      </c>
      <c r="G27" s="21" t="s">
        <v>204</v>
      </c>
      <c r="H27" s="21">
        <v>5</v>
      </c>
    </row>
    <row r="28" spans="1:8" x14ac:dyDescent="0.25">
      <c r="A28" s="65">
        <f>'DOR Games'!A27</f>
        <v>8005</v>
      </c>
      <c r="B28" s="16">
        <f>'DOR Games'!B27</f>
        <v>38900</v>
      </c>
      <c r="C28" s="45">
        <f>'DOR Games'!AH27</f>
        <v>6.98</v>
      </c>
      <c r="F28" s="16">
        <v>39653</v>
      </c>
      <c r="G28" s="21" t="s">
        <v>205</v>
      </c>
      <c r="H28" s="21">
        <v>2</v>
      </c>
    </row>
    <row r="29" spans="1:8" x14ac:dyDescent="0.25">
      <c r="A29" s="65">
        <f>'DOR Games'!A28</f>
        <v>8083</v>
      </c>
      <c r="B29" s="16">
        <f>'DOR Games'!B28</f>
        <v>38921</v>
      </c>
      <c r="C29" s="45">
        <f>'DOR Games'!AH28</f>
        <v>10.8</v>
      </c>
      <c r="F29" s="16">
        <v>39693</v>
      </c>
      <c r="G29" s="21" t="s">
        <v>206</v>
      </c>
      <c r="H29" s="21">
        <v>5</v>
      </c>
    </row>
    <row r="30" spans="1:8" x14ac:dyDescent="0.25">
      <c r="A30" s="65">
        <f>'DOR Games'!A29</f>
        <v>8149</v>
      </c>
      <c r="B30" s="16">
        <f>'DOR Games'!B29</f>
        <v>38941</v>
      </c>
      <c r="C30" s="45">
        <f>'DOR Games'!AH29</f>
        <v>6</v>
      </c>
      <c r="F30" s="16">
        <v>39693</v>
      </c>
      <c r="G30" s="21" t="s">
        <v>207</v>
      </c>
      <c r="H30" s="21">
        <v>4</v>
      </c>
    </row>
    <row r="31" spans="1:8" x14ac:dyDescent="0.25">
      <c r="A31" s="65">
        <f>'DOR Games'!A30</f>
        <v>8212</v>
      </c>
      <c r="B31" s="16">
        <f>'DOR Games'!B30</f>
        <v>38956</v>
      </c>
      <c r="C31" s="45">
        <f>'DOR Games'!AH30</f>
        <v>13.2</v>
      </c>
      <c r="F31" s="16">
        <v>39724</v>
      </c>
      <c r="G31" s="21" t="s">
        <v>208</v>
      </c>
      <c r="H31" s="21">
        <v>5</v>
      </c>
    </row>
    <row r="32" spans="1:8" x14ac:dyDescent="0.25">
      <c r="A32" s="65">
        <f>'DOR Games'!A31</f>
        <v>8243</v>
      </c>
      <c r="B32" s="16">
        <f>'DOR Games'!B31</f>
        <v>38964</v>
      </c>
      <c r="C32" s="45">
        <f>'DOR Games'!AH31</f>
        <v>5.75</v>
      </c>
      <c r="F32" s="16">
        <v>39782</v>
      </c>
      <c r="G32" s="21" t="s">
        <v>209</v>
      </c>
      <c r="H32" s="21">
        <v>5</v>
      </c>
    </row>
    <row r="33" spans="1:8" x14ac:dyDescent="0.25">
      <c r="A33" s="65">
        <f>'DOR Games'!A32</f>
        <v>8244</v>
      </c>
      <c r="B33" s="16">
        <f>'DOR Games'!B32</f>
        <v>38964</v>
      </c>
      <c r="C33" s="45">
        <f>'DOR Games'!AH32</f>
        <v>7.4399999999999995</v>
      </c>
      <c r="F33" s="16">
        <v>39782</v>
      </c>
      <c r="G33" s="21" t="s">
        <v>210</v>
      </c>
      <c r="H33" s="21">
        <v>2</v>
      </c>
    </row>
    <row r="34" spans="1:8" x14ac:dyDescent="0.25">
      <c r="A34" s="65">
        <f>'DOR Games'!A33</f>
        <v>8344</v>
      </c>
      <c r="B34" s="16">
        <f>'DOR Games'!B33</f>
        <v>38991</v>
      </c>
      <c r="C34" s="45">
        <f>'DOR Games'!AH33</f>
        <v>10.8</v>
      </c>
      <c r="F34" s="16">
        <v>39782</v>
      </c>
      <c r="G34" s="21" t="s">
        <v>211</v>
      </c>
      <c r="H34" s="21">
        <v>5</v>
      </c>
    </row>
    <row r="35" spans="1:8" x14ac:dyDescent="0.25">
      <c r="A35" s="65">
        <f>'DOR Games'!A34</f>
        <v>8759</v>
      </c>
      <c r="B35" s="16">
        <f>'DOR Games'!B34</f>
        <v>39081</v>
      </c>
      <c r="C35" s="45">
        <f>'DOR Games'!AH34</f>
        <v>6.5</v>
      </c>
      <c r="F35" s="16">
        <v>39799</v>
      </c>
      <c r="G35" s="21" t="s">
        <v>212</v>
      </c>
      <c r="H35" s="21">
        <v>5</v>
      </c>
    </row>
    <row r="36" spans="1:8" x14ac:dyDescent="0.25">
      <c r="A36" s="65">
        <f>'DOR Games'!A35</f>
        <v>8816</v>
      </c>
      <c r="B36" s="16">
        <f>'DOR Games'!B35</f>
        <v>39096</v>
      </c>
      <c r="C36" s="45">
        <f>'DOR Games'!AH35</f>
        <v>8.8800000000000008</v>
      </c>
      <c r="F36" s="16">
        <v>39799</v>
      </c>
      <c r="G36" s="21" t="s">
        <v>213</v>
      </c>
      <c r="H36" s="21">
        <v>1</v>
      </c>
    </row>
    <row r="37" spans="1:8" x14ac:dyDescent="0.25">
      <c r="A37" s="65">
        <f>'DOR Games'!A36</f>
        <v>9028</v>
      </c>
      <c r="B37" s="16">
        <f>'DOR Games'!B36</f>
        <v>39138</v>
      </c>
      <c r="C37" s="45">
        <f>'DOR Games'!AH36</f>
        <v>11.92</v>
      </c>
      <c r="F37" s="16">
        <v>39838</v>
      </c>
      <c r="G37" s="21" t="s">
        <v>214</v>
      </c>
      <c r="H37" s="21">
        <v>5</v>
      </c>
    </row>
    <row r="38" spans="1:8" x14ac:dyDescent="0.25">
      <c r="A38" s="65">
        <f>'DOR Games'!A37</f>
        <v>9037</v>
      </c>
      <c r="B38" s="16">
        <f>'DOR Games'!B37</f>
        <v>39141</v>
      </c>
      <c r="C38" s="45">
        <f>'DOR Games'!AH37</f>
        <v>5.68</v>
      </c>
      <c r="F38" s="16">
        <v>39838</v>
      </c>
      <c r="G38" s="21" t="s">
        <v>215</v>
      </c>
      <c r="H38" s="21">
        <v>1</v>
      </c>
    </row>
    <row r="39" spans="1:8" x14ac:dyDescent="0.25">
      <c r="A39" s="65">
        <f>'DOR Games'!A38</f>
        <v>9070</v>
      </c>
      <c r="B39" s="16">
        <f>'DOR Games'!B38</f>
        <v>39151</v>
      </c>
      <c r="C39" s="45">
        <f>'DOR Games'!AH38</f>
        <v>12.25</v>
      </c>
      <c r="F39" s="16">
        <v>39865</v>
      </c>
      <c r="G39" s="21" t="s">
        <v>216</v>
      </c>
      <c r="H39" s="21">
        <v>5</v>
      </c>
    </row>
    <row r="40" spans="1:8" x14ac:dyDescent="0.25">
      <c r="A40" s="65">
        <f>'DOR Games'!A39</f>
        <v>9074</v>
      </c>
      <c r="B40" s="16">
        <f>'DOR Games'!B39</f>
        <v>39152</v>
      </c>
      <c r="C40" s="45">
        <f>'DOR Games'!AH39</f>
        <v>15.36</v>
      </c>
      <c r="F40" s="16">
        <v>39890</v>
      </c>
      <c r="G40" s="21" t="s">
        <v>217</v>
      </c>
      <c r="H40" s="21">
        <v>5</v>
      </c>
    </row>
    <row r="41" spans="1:8" x14ac:dyDescent="0.25">
      <c r="A41" s="65">
        <f>'DOR Games'!A40</f>
        <v>9404</v>
      </c>
      <c r="B41" s="16">
        <f>'DOR Games'!B40</f>
        <v>39236</v>
      </c>
      <c r="C41" s="45">
        <f>'DOR Games'!AH40</f>
        <v>3.08</v>
      </c>
      <c r="F41" s="16">
        <v>39918</v>
      </c>
      <c r="G41" s="21" t="s">
        <v>218</v>
      </c>
      <c r="H41" s="21">
        <v>5</v>
      </c>
    </row>
    <row r="42" spans="1:8" x14ac:dyDescent="0.25">
      <c r="A42" s="65">
        <f>'DOR Games'!A41</f>
        <v>9406</v>
      </c>
      <c r="B42" s="16">
        <f>'DOR Games'!B41</f>
        <v>39237</v>
      </c>
      <c r="C42" s="45">
        <f>'DOR Games'!AH41</f>
        <v>7.24</v>
      </c>
      <c r="F42" s="16">
        <v>39918</v>
      </c>
      <c r="G42" s="21" t="s">
        <v>219</v>
      </c>
      <c r="H42" s="21">
        <v>3</v>
      </c>
    </row>
    <row r="43" spans="1:8" x14ac:dyDescent="0.25">
      <c r="A43" s="65">
        <f>'DOR Games'!A42</f>
        <v>9439</v>
      </c>
      <c r="B43" s="16">
        <f>'DOR Games'!B42</f>
        <v>39243</v>
      </c>
      <c r="C43" s="45">
        <f>'DOR Games'!AH42</f>
        <v>10.8</v>
      </c>
      <c r="F43" s="16">
        <v>39962</v>
      </c>
      <c r="G43" s="21" t="s">
        <v>220</v>
      </c>
      <c r="H43" s="21">
        <v>3</v>
      </c>
    </row>
    <row r="44" spans="1:8" x14ac:dyDescent="0.25">
      <c r="A44" s="65">
        <f>'DOR Games'!A43</f>
        <v>9596</v>
      </c>
      <c r="B44" s="16">
        <f>'DOR Games'!B43</f>
        <v>39278</v>
      </c>
      <c r="C44" s="45">
        <f>'DOR Games'!AH43</f>
        <v>5.68</v>
      </c>
      <c r="F44" s="16">
        <v>39962</v>
      </c>
      <c r="G44" s="21" t="s">
        <v>221</v>
      </c>
      <c r="H44" s="21">
        <v>5</v>
      </c>
    </row>
    <row r="45" spans="1:8" x14ac:dyDescent="0.25">
      <c r="A45" s="65">
        <f>'DOR Games'!A44</f>
        <v>9710</v>
      </c>
      <c r="B45" s="16">
        <f>'DOR Games'!B44</f>
        <v>39305</v>
      </c>
      <c r="C45" s="45">
        <f>'DOR Games'!AH44</f>
        <v>21.5</v>
      </c>
      <c r="F45" s="16">
        <v>39986</v>
      </c>
      <c r="G45" s="21" t="s">
        <v>222</v>
      </c>
      <c r="H45" s="21">
        <v>5</v>
      </c>
    </row>
    <row r="46" spans="1:8" x14ac:dyDescent="0.25">
      <c r="A46" s="65">
        <f>'DOR Games'!A45</f>
        <v>9868</v>
      </c>
      <c r="B46" s="16">
        <f>'DOR Games'!B45</f>
        <v>39342</v>
      </c>
      <c r="C46" s="45">
        <f>'DOR Games'!AH45</f>
        <v>11.75</v>
      </c>
      <c r="F46" s="16">
        <v>39986</v>
      </c>
      <c r="G46" s="21" t="s">
        <v>223</v>
      </c>
      <c r="H46" s="21">
        <v>4</v>
      </c>
    </row>
    <row r="47" spans="1:8" x14ac:dyDescent="0.25">
      <c r="A47" s="65">
        <f>'DOR Games'!A46</f>
        <v>10109</v>
      </c>
      <c r="B47" s="16">
        <f>'DOR Games'!B46</f>
        <v>39404</v>
      </c>
      <c r="C47" s="45">
        <f>'DOR Games'!AH46</f>
        <v>10.24</v>
      </c>
      <c r="F47" s="16">
        <v>40022</v>
      </c>
      <c r="G47" s="21" t="s">
        <v>224</v>
      </c>
      <c r="H47" s="21">
        <v>5</v>
      </c>
    </row>
    <row r="48" spans="1:8" x14ac:dyDescent="0.25">
      <c r="A48" s="65">
        <f>'DOR Games'!A47</f>
        <v>10108</v>
      </c>
      <c r="B48" s="16">
        <f>'DOR Games'!B47</f>
        <v>39404</v>
      </c>
      <c r="C48" s="45">
        <f>'DOR Games'!AH47</f>
        <v>2.75</v>
      </c>
      <c r="F48" s="16">
        <v>40046</v>
      </c>
      <c r="G48" s="21" t="s">
        <v>225</v>
      </c>
      <c r="H48" s="21">
        <v>5</v>
      </c>
    </row>
    <row r="49" spans="1:8" x14ac:dyDescent="0.25">
      <c r="A49" s="65">
        <f>'DOR Games'!A48</f>
        <v>10276</v>
      </c>
      <c r="B49" s="16">
        <f>'DOR Games'!B48</f>
        <v>39445</v>
      </c>
      <c r="C49" s="45">
        <f>'DOR Games'!AH48</f>
        <v>2.06</v>
      </c>
      <c r="F49" s="16">
        <v>40088</v>
      </c>
      <c r="G49" s="21" t="s">
        <v>226</v>
      </c>
      <c r="H49" s="21">
        <v>2</v>
      </c>
    </row>
    <row r="50" spans="1:8" x14ac:dyDescent="0.25">
      <c r="A50" s="65">
        <f>'DOR Games'!A49</f>
        <v>10586</v>
      </c>
      <c r="B50" s="16">
        <f>'DOR Games'!B49</f>
        <v>39508</v>
      </c>
      <c r="C50" s="45">
        <f>'DOR Games'!AH49</f>
        <v>10.120000000000001</v>
      </c>
      <c r="F50" s="16">
        <v>40088</v>
      </c>
      <c r="G50" s="21" t="s">
        <v>227</v>
      </c>
      <c r="H50" s="21">
        <v>5</v>
      </c>
    </row>
    <row r="51" spans="1:8" x14ac:dyDescent="0.25">
      <c r="A51" s="65">
        <f>'DOR Games'!A50</f>
        <v>10621</v>
      </c>
      <c r="B51" s="16">
        <f>'DOR Games'!B50</f>
        <v>39516</v>
      </c>
      <c r="C51" s="45">
        <f>'DOR Games'!AH50</f>
        <v>11.75</v>
      </c>
      <c r="F51" s="16">
        <v>40116</v>
      </c>
      <c r="G51" s="21" t="s">
        <v>228</v>
      </c>
      <c r="H51" s="21">
        <v>5</v>
      </c>
    </row>
    <row r="52" spans="1:8" x14ac:dyDescent="0.25">
      <c r="A52" s="65">
        <f>'DOR Games'!A51</f>
        <v>10734</v>
      </c>
      <c r="B52" s="16">
        <f>'DOR Games'!B51</f>
        <v>39543</v>
      </c>
      <c r="C52" s="45">
        <f>'DOR Games'!AH51</f>
        <v>18.079999999999998</v>
      </c>
      <c r="F52" s="16">
        <v>40153</v>
      </c>
      <c r="G52" s="21" t="s">
        <v>229</v>
      </c>
      <c r="H52" s="21">
        <v>5</v>
      </c>
    </row>
    <row r="53" spans="1:8" x14ac:dyDescent="0.25">
      <c r="A53" s="65">
        <f>'DOR Games'!A52</f>
        <v>10736</v>
      </c>
      <c r="B53" s="16">
        <f>'DOR Games'!B52</f>
        <v>39544</v>
      </c>
      <c r="C53" s="45">
        <f>'DOR Games'!AH52</f>
        <v>2.86</v>
      </c>
      <c r="F53" s="16">
        <v>40187</v>
      </c>
      <c r="G53" s="21" t="s">
        <v>230</v>
      </c>
      <c r="H53" s="21">
        <v>5</v>
      </c>
    </row>
    <row r="54" spans="1:8" x14ac:dyDescent="0.25">
      <c r="A54" s="65">
        <f>'DOR Games'!A53</f>
        <v>10738</v>
      </c>
      <c r="B54" s="16">
        <f>'DOR Games'!B53</f>
        <v>39544</v>
      </c>
      <c r="C54" s="45">
        <f>'DOR Games'!AH53</f>
        <v>30.75</v>
      </c>
      <c r="F54" s="16">
        <v>40187</v>
      </c>
      <c r="G54" s="21" t="s">
        <v>231</v>
      </c>
      <c r="H54" s="21">
        <v>2</v>
      </c>
    </row>
    <row r="55" spans="1:8" x14ac:dyDescent="0.25">
      <c r="A55" s="65">
        <f>'DOR Games'!A54</f>
        <v>11087</v>
      </c>
      <c r="B55" s="16">
        <f>'DOR Games'!B54</f>
        <v>39629</v>
      </c>
      <c r="C55" s="45">
        <f>'DOR Games'!AH54</f>
        <v>19.72</v>
      </c>
      <c r="F55" s="16">
        <v>40195</v>
      </c>
      <c r="G55" s="21" t="s">
        <v>232</v>
      </c>
      <c r="H55" s="21">
        <v>5</v>
      </c>
    </row>
    <row r="56" spans="1:8" x14ac:dyDescent="0.25">
      <c r="A56" s="65">
        <f>'DOR Games'!A55</f>
        <v>11317</v>
      </c>
      <c r="B56" s="16">
        <f>'DOR Games'!B55</f>
        <v>39682</v>
      </c>
      <c r="C56" s="45">
        <f>'DOR Games'!AH55</f>
        <v>5.25</v>
      </c>
      <c r="F56" s="16">
        <v>40243</v>
      </c>
      <c r="G56" s="21" t="s">
        <v>233</v>
      </c>
      <c r="H56" s="21">
        <v>5</v>
      </c>
    </row>
    <row r="57" spans="1:8" x14ac:dyDescent="0.25">
      <c r="A57" s="65">
        <f>'DOR Games'!A56</f>
        <v>11376</v>
      </c>
      <c r="B57" s="16">
        <f>'DOR Games'!B56</f>
        <v>39697</v>
      </c>
      <c r="C57" s="45">
        <f>'DOR Games'!AH56</f>
        <v>3.75</v>
      </c>
      <c r="F57" s="16">
        <v>40244</v>
      </c>
      <c r="G57" s="21" t="s">
        <v>234</v>
      </c>
      <c r="H57" s="21">
        <v>0</v>
      </c>
    </row>
    <row r="58" spans="1:8" x14ac:dyDescent="0.25">
      <c r="A58" s="65">
        <f>'DOR Games'!A57</f>
        <v>11912</v>
      </c>
      <c r="B58" s="16">
        <f>'DOR Games'!B57</f>
        <v>39832</v>
      </c>
      <c r="C58" s="45">
        <f>'DOR Games'!AH57</f>
        <v>3.75</v>
      </c>
      <c r="F58" s="16">
        <v>40267</v>
      </c>
      <c r="G58" s="21" t="s">
        <v>235</v>
      </c>
      <c r="H58" s="21">
        <v>0</v>
      </c>
    </row>
    <row r="59" spans="1:8" x14ac:dyDescent="0.25">
      <c r="A59" s="65">
        <f>'DOR Games'!A58</f>
        <v>12142</v>
      </c>
      <c r="B59" s="16">
        <f>'DOR Games'!B58</f>
        <v>39880</v>
      </c>
      <c r="C59" s="45">
        <f>'DOR Games'!AH58</f>
        <v>6.04</v>
      </c>
      <c r="F59" s="16">
        <v>40270</v>
      </c>
      <c r="G59" s="21" t="s">
        <v>236</v>
      </c>
      <c r="H59" s="21">
        <v>5</v>
      </c>
    </row>
    <row r="60" spans="1:8" x14ac:dyDescent="0.25">
      <c r="A60" s="65">
        <f>'DOR Games'!A59</f>
        <v>12144</v>
      </c>
      <c r="B60" s="16">
        <f>'DOR Games'!B59</f>
        <v>39880</v>
      </c>
      <c r="C60" s="45">
        <f>'DOR Games'!AH59</f>
        <v>11.25</v>
      </c>
      <c r="F60" s="16">
        <v>40364</v>
      </c>
      <c r="G60" s="21" t="s">
        <v>237</v>
      </c>
      <c r="H60" s="21">
        <v>5</v>
      </c>
    </row>
    <row r="61" spans="1:8" x14ac:dyDescent="0.25">
      <c r="A61" s="65">
        <f>'DOR Games'!A60</f>
        <v>12145</v>
      </c>
      <c r="B61" s="16">
        <f>'DOR Games'!B60</f>
        <v>39880</v>
      </c>
      <c r="C61" s="45">
        <f>'DOR Games'!AH60</f>
        <v>9.1199999999999992</v>
      </c>
      <c r="F61" s="16">
        <v>40364</v>
      </c>
      <c r="G61" s="21" t="s">
        <v>238</v>
      </c>
      <c r="H61" s="21">
        <v>5</v>
      </c>
    </row>
    <row r="62" spans="1:8" x14ac:dyDescent="0.25">
      <c r="A62" s="65">
        <f>'DOR Games'!A61</f>
        <v>12666</v>
      </c>
      <c r="B62" s="16">
        <f>'DOR Games'!B61</f>
        <v>40013</v>
      </c>
      <c r="C62" s="45">
        <f>'DOR Games'!AH61</f>
        <v>10</v>
      </c>
      <c r="F62" s="16">
        <v>40445</v>
      </c>
      <c r="G62" s="21" t="s">
        <v>239</v>
      </c>
      <c r="H62" s="21">
        <v>5</v>
      </c>
    </row>
    <row r="63" spans="1:8" x14ac:dyDescent="0.25">
      <c r="A63" s="65">
        <f>'DOR Games'!A62</f>
        <v>12752</v>
      </c>
      <c r="B63" s="16">
        <f>'DOR Games'!B62</f>
        <v>40032</v>
      </c>
      <c r="C63" s="45">
        <f>'DOR Games'!AH62</f>
        <v>9.6</v>
      </c>
      <c r="F63" s="16">
        <v>40461</v>
      </c>
      <c r="G63" s="21" t="s">
        <v>240</v>
      </c>
      <c r="H63" s="21">
        <v>5</v>
      </c>
    </row>
    <row r="64" spans="1:8" x14ac:dyDescent="0.25">
      <c r="A64" s="65">
        <f>'DOR Games'!A63</f>
        <v>12833</v>
      </c>
      <c r="B64" s="16">
        <f>'DOR Games'!B63</f>
        <v>40057</v>
      </c>
      <c r="C64" s="45">
        <f>'DOR Games'!AH63</f>
        <v>8</v>
      </c>
      <c r="F64" s="16">
        <v>40461</v>
      </c>
      <c r="G64" s="21" t="s">
        <v>241</v>
      </c>
      <c r="H64" s="21">
        <v>1</v>
      </c>
    </row>
    <row r="65" spans="1:8" x14ac:dyDescent="0.25">
      <c r="A65" s="65">
        <f>'DOR Games'!A64</f>
        <v>12979</v>
      </c>
      <c r="B65" s="16">
        <f>'DOR Games'!B64</f>
        <v>40096</v>
      </c>
      <c r="C65" s="45">
        <f>'DOR Games'!AH64</f>
        <v>6.2</v>
      </c>
      <c r="F65" s="16">
        <v>40517</v>
      </c>
      <c r="G65" s="21" t="s">
        <v>242</v>
      </c>
      <c r="H65" s="21">
        <v>2</v>
      </c>
    </row>
    <row r="66" spans="1:8" x14ac:dyDescent="0.25">
      <c r="A66" s="65">
        <f>'DOR Games'!A65</f>
        <v>13183</v>
      </c>
      <c r="B66" s="16">
        <f>'DOR Games'!B65</f>
        <v>40160</v>
      </c>
      <c r="C66" s="45">
        <f>'DOR Games'!AH65</f>
        <v>5.75</v>
      </c>
      <c r="F66" s="16">
        <v>40517</v>
      </c>
      <c r="G66" s="21" t="s">
        <v>243</v>
      </c>
      <c r="H66" s="21">
        <v>5</v>
      </c>
    </row>
    <row r="67" spans="1:8" x14ac:dyDescent="0.25">
      <c r="A67" s="65">
        <f>'DOR Games'!A66</f>
        <v>13489</v>
      </c>
      <c r="B67" s="16">
        <f>'DOR Games'!B66</f>
        <v>40229</v>
      </c>
      <c r="C67" s="45">
        <f>'DOR Games'!AH66</f>
        <v>5.25</v>
      </c>
      <c r="F67" s="16">
        <v>40546</v>
      </c>
      <c r="G67" s="21" t="s">
        <v>244</v>
      </c>
      <c r="H67" s="21">
        <v>5</v>
      </c>
    </row>
    <row r="68" spans="1:8" x14ac:dyDescent="0.25">
      <c r="A68" s="65">
        <f>'DOR Games'!A67</f>
        <v>13603</v>
      </c>
      <c r="B68" s="16">
        <f>'DOR Games'!B67</f>
        <v>40250</v>
      </c>
      <c r="C68" s="45">
        <f>'DOR Games'!AH67</f>
        <v>6.72</v>
      </c>
      <c r="F68" s="16">
        <v>40546</v>
      </c>
      <c r="G68" s="21" t="s">
        <v>245</v>
      </c>
      <c r="H68" s="21">
        <v>1</v>
      </c>
    </row>
    <row r="69" spans="1:8" x14ac:dyDescent="0.25">
      <c r="A69" s="65">
        <f>'DOR Games'!A68</f>
        <v>13645</v>
      </c>
      <c r="B69" s="16">
        <f>'DOR Games'!B68</f>
        <v>40259</v>
      </c>
      <c r="C69" s="45">
        <f>'DOR Games'!AH68</f>
        <v>4.6400000000000006</v>
      </c>
      <c r="F69" s="16">
        <v>40572</v>
      </c>
      <c r="G69" s="21" t="s">
        <v>246</v>
      </c>
      <c r="H69" s="21">
        <v>5</v>
      </c>
    </row>
    <row r="70" spans="1:8" x14ac:dyDescent="0.25">
      <c r="A70" s="65">
        <f>'DOR Games'!A69</f>
        <v>13729</v>
      </c>
      <c r="B70" s="16">
        <f>'DOR Games'!B69</f>
        <v>40278</v>
      </c>
      <c r="C70" s="45">
        <f>'DOR Games'!AH69</f>
        <v>14.72</v>
      </c>
      <c r="F70" s="16">
        <v>40572</v>
      </c>
      <c r="G70" s="21" t="s">
        <v>247</v>
      </c>
      <c r="H70" s="21">
        <v>1</v>
      </c>
    </row>
    <row r="71" spans="1:8" x14ac:dyDescent="0.25">
      <c r="A71" s="65">
        <f>'DOR Games'!A70</f>
        <v>13907</v>
      </c>
      <c r="B71" s="16">
        <f>'DOR Games'!B70</f>
        <v>40328</v>
      </c>
      <c r="C71" s="45">
        <f>'DOR Games'!AH70</f>
        <v>22.84</v>
      </c>
      <c r="F71" s="16">
        <v>40572</v>
      </c>
      <c r="G71" s="21" t="s">
        <v>248</v>
      </c>
      <c r="H71" s="21">
        <v>5</v>
      </c>
    </row>
    <row r="72" spans="1:8" x14ac:dyDescent="0.25">
      <c r="A72" s="65">
        <f>'DOR Games'!A71</f>
        <v>13908</v>
      </c>
      <c r="B72" s="16">
        <f>'DOR Games'!B71</f>
        <v>40328</v>
      </c>
      <c r="C72" s="45">
        <f>'DOR Games'!AH71</f>
        <v>7.5</v>
      </c>
      <c r="F72" s="16">
        <v>40572</v>
      </c>
      <c r="G72" s="21" t="s">
        <v>249</v>
      </c>
      <c r="H72" s="21">
        <v>1</v>
      </c>
    </row>
    <row r="73" spans="1:8" x14ac:dyDescent="0.25">
      <c r="A73" s="65">
        <f>'DOR Games'!A72</f>
        <v>14101</v>
      </c>
      <c r="B73" s="16">
        <f>'DOR Games'!B72</f>
        <v>40383</v>
      </c>
      <c r="C73" s="45">
        <f>'DOR Games'!AH72</f>
        <v>15.56</v>
      </c>
      <c r="F73" s="16">
        <v>40662</v>
      </c>
      <c r="G73" s="21" t="s">
        <v>250</v>
      </c>
      <c r="H73" s="21">
        <v>1</v>
      </c>
    </row>
    <row r="74" spans="1:8" x14ac:dyDescent="0.25">
      <c r="A74" s="65">
        <f>'DOR Games'!A73</f>
        <v>14699</v>
      </c>
      <c r="B74" s="16">
        <f>'DOR Games'!B73</f>
        <v>40586</v>
      </c>
      <c r="C74" s="45">
        <f>'DOR Games'!AH73</f>
        <v>20.6</v>
      </c>
      <c r="F74" s="16">
        <v>40662</v>
      </c>
      <c r="G74" s="21" t="s">
        <v>251</v>
      </c>
      <c r="H74" s="21">
        <v>5</v>
      </c>
    </row>
    <row r="75" spans="1:8" x14ac:dyDescent="0.25">
      <c r="A75" s="65">
        <f>'DOR Games'!A74</f>
        <v>14701</v>
      </c>
      <c r="B75" s="16">
        <f>'DOR Games'!B74</f>
        <v>40586</v>
      </c>
      <c r="C75" s="45">
        <f>'DOR Games'!AH74</f>
        <v>8.56</v>
      </c>
      <c r="F75" s="16">
        <v>40662</v>
      </c>
      <c r="G75" s="21" t="s">
        <v>252</v>
      </c>
      <c r="H75" s="21">
        <v>1</v>
      </c>
    </row>
    <row r="76" spans="1:8" x14ac:dyDescent="0.25">
      <c r="A76" s="65">
        <f>'DOR Games'!A75</f>
        <v>14933</v>
      </c>
      <c r="B76" s="16">
        <f>'DOR Games'!B75</f>
        <v>40639</v>
      </c>
      <c r="C76" s="45">
        <f>'DOR Games'!AH75</f>
        <v>5.2</v>
      </c>
      <c r="F76" s="16">
        <v>40662</v>
      </c>
      <c r="G76" s="21" t="s">
        <v>253</v>
      </c>
      <c r="H76" s="21">
        <v>5</v>
      </c>
    </row>
    <row r="77" spans="1:8" x14ac:dyDescent="0.25">
      <c r="A77" s="65">
        <f>'DOR Games'!A76</f>
        <v>15040</v>
      </c>
      <c r="B77" s="16">
        <f>'DOR Games'!B76</f>
        <v>40674</v>
      </c>
      <c r="C77" s="45">
        <f>'DOR Games'!AH76</f>
        <v>2.5</v>
      </c>
      <c r="F77" s="16">
        <v>40721</v>
      </c>
      <c r="G77" s="21" t="s">
        <v>254</v>
      </c>
      <c r="H77" s="21">
        <v>1</v>
      </c>
    </row>
    <row r="78" spans="1:8" x14ac:dyDescent="0.25">
      <c r="A78" s="65">
        <f>'DOR Games'!A77</f>
        <v>15676</v>
      </c>
      <c r="B78" s="16">
        <f>'DOR Games'!B77</f>
        <v>40828</v>
      </c>
      <c r="C78" s="45">
        <f>'DOR Games'!AH77</f>
        <v>8.56</v>
      </c>
      <c r="F78" s="16">
        <v>40721</v>
      </c>
      <c r="G78" s="21" t="s">
        <v>255</v>
      </c>
      <c r="H78" s="21">
        <v>5</v>
      </c>
    </row>
    <row r="79" spans="1:8" x14ac:dyDescent="0.25">
      <c r="A79" s="65">
        <f>'DOR Games'!A78</f>
        <v>15690</v>
      </c>
      <c r="B79" s="16">
        <f>'DOR Games'!B78</f>
        <v>40832</v>
      </c>
      <c r="C79" s="45">
        <f>'DOR Games'!AH78</f>
        <v>3.3</v>
      </c>
      <c r="F79" s="16">
        <v>40721</v>
      </c>
      <c r="G79" s="21" t="s">
        <v>256</v>
      </c>
      <c r="H79" s="21">
        <v>1</v>
      </c>
    </row>
    <row r="80" spans="1:8" x14ac:dyDescent="0.25">
      <c r="A80" s="65">
        <f>'DOR Games'!A79</f>
        <v>15706</v>
      </c>
      <c r="B80" s="16">
        <f>'DOR Games'!B79</f>
        <v>40839</v>
      </c>
      <c r="C80" s="45">
        <f>'DOR Games'!AH79</f>
        <v>19.759999999999998</v>
      </c>
      <c r="F80" s="16">
        <v>40721</v>
      </c>
      <c r="G80" s="21" t="s">
        <v>257</v>
      </c>
      <c r="H80" s="21">
        <v>5</v>
      </c>
    </row>
    <row r="81" spans="1:8" x14ac:dyDescent="0.25">
      <c r="A81" s="65">
        <f>'DOR Games'!A80</f>
        <v>15709</v>
      </c>
      <c r="B81" s="16">
        <f>'DOR Games'!B80</f>
        <v>40840</v>
      </c>
      <c r="C81" s="45">
        <f>'DOR Games'!AH80</f>
        <v>4.7</v>
      </c>
      <c r="F81" s="16">
        <v>40747</v>
      </c>
      <c r="G81" s="21" t="s">
        <v>258</v>
      </c>
      <c r="H81" s="21">
        <v>5</v>
      </c>
    </row>
    <row r="82" spans="1:8" x14ac:dyDescent="0.25">
      <c r="A82" s="65">
        <f>'DOR Games'!A81</f>
        <v>16221</v>
      </c>
      <c r="B82" s="16">
        <f>'DOR Games'!B81</f>
        <v>41001</v>
      </c>
      <c r="C82" s="45">
        <f>'DOR Games'!AH81</f>
        <v>3.75</v>
      </c>
      <c r="F82" s="16">
        <v>40748</v>
      </c>
      <c r="G82" s="21" t="s">
        <v>259</v>
      </c>
      <c r="H82" s="21">
        <v>1</v>
      </c>
    </row>
    <row r="83" spans="1:8" x14ac:dyDescent="0.25">
      <c r="A83" s="65">
        <f>'DOR Games'!A82</f>
        <v>16720</v>
      </c>
      <c r="B83" s="16">
        <f>'DOR Games'!B82</f>
        <v>41176</v>
      </c>
      <c r="C83" s="45">
        <f>'DOR Games'!AH82</f>
        <v>6.74</v>
      </c>
      <c r="F83" s="16">
        <v>40831</v>
      </c>
      <c r="G83" s="21" t="s">
        <v>260</v>
      </c>
      <c r="H83" s="21">
        <v>5</v>
      </c>
    </row>
    <row r="84" spans="1:8" x14ac:dyDescent="0.25">
      <c r="A84" s="65">
        <f>'DOR Games'!A83</f>
        <v>16717</v>
      </c>
      <c r="B84" s="16">
        <f>'DOR Games'!B83</f>
        <v>41176</v>
      </c>
      <c r="C84" s="45">
        <f>'DOR Games'!AH83</f>
        <v>3.86</v>
      </c>
      <c r="F84" s="16">
        <v>40831</v>
      </c>
      <c r="G84" s="21" t="s">
        <v>261</v>
      </c>
      <c r="H84" s="21">
        <v>2</v>
      </c>
    </row>
    <row r="85" spans="1:8" x14ac:dyDescent="0.25">
      <c r="A85" s="65">
        <f>'DOR Games'!A84</f>
        <v>17186</v>
      </c>
      <c r="B85" s="16">
        <f>'DOR Games'!B84</f>
        <v>41335</v>
      </c>
      <c r="C85" s="45">
        <f>'DOR Games'!AH84</f>
        <v>8.02</v>
      </c>
      <c r="F85" s="16">
        <v>40857</v>
      </c>
      <c r="G85" s="21" t="s">
        <v>262</v>
      </c>
      <c r="H85" s="21">
        <v>0</v>
      </c>
    </row>
    <row r="86" spans="1:8" x14ac:dyDescent="0.25">
      <c r="A86" s="65">
        <f>'DOR Games'!A85</f>
        <v>17187</v>
      </c>
      <c r="B86" s="16">
        <f>'DOR Games'!B85</f>
        <v>41335</v>
      </c>
      <c r="C86" s="45">
        <f>'DOR Games'!AH85</f>
        <v>5.875</v>
      </c>
      <c r="F86" s="16">
        <v>40857</v>
      </c>
      <c r="G86" s="21" t="s">
        <v>263</v>
      </c>
      <c r="H86" s="21">
        <v>0</v>
      </c>
    </row>
    <row r="87" spans="1:8" x14ac:dyDescent="0.25">
      <c r="A87" s="65">
        <f>'DOR Games'!A86</f>
        <v>18207</v>
      </c>
      <c r="B87" s="16">
        <f>'DOR Games'!B86</f>
        <v>41777</v>
      </c>
      <c r="C87" s="45">
        <f>'DOR Games'!AH86</f>
        <v>3.16</v>
      </c>
      <c r="F87" s="16">
        <v>40860</v>
      </c>
      <c r="G87" s="21" t="s">
        <v>264</v>
      </c>
      <c r="H87" s="21">
        <v>10</v>
      </c>
    </row>
    <row r="88" spans="1:8" x14ac:dyDescent="0.25">
      <c r="A88" s="65">
        <f>'DOR Games'!A87</f>
        <v>19173</v>
      </c>
      <c r="B88" s="16">
        <f>'DOR Games'!B87</f>
        <v>42604</v>
      </c>
      <c r="C88" s="45">
        <f>'DOR Games'!AH87</f>
        <v>0.125</v>
      </c>
      <c r="F88" s="16">
        <v>40860</v>
      </c>
      <c r="G88" s="21" t="s">
        <v>265</v>
      </c>
      <c r="H88" s="21">
        <v>2</v>
      </c>
    </row>
    <row r="89" spans="1:8" x14ac:dyDescent="0.25">
      <c r="A89" s="65">
        <f>'DOR Games'!A88</f>
        <v>19174</v>
      </c>
      <c r="B89" s="16">
        <f>'DOR Games'!B88</f>
        <v>42604</v>
      </c>
      <c r="C89" s="45">
        <f>'DOR Games'!AH88</f>
        <v>0.125</v>
      </c>
      <c r="F89" s="16">
        <v>40916</v>
      </c>
      <c r="G89" s="21" t="s">
        <v>266</v>
      </c>
      <c r="H89" s="21">
        <v>5</v>
      </c>
    </row>
    <row r="90" spans="1:8" x14ac:dyDescent="0.25">
      <c r="A90" s="65">
        <f>'DOR Games'!A89</f>
        <v>19175</v>
      </c>
      <c r="B90" s="16">
        <f>'DOR Games'!B89</f>
        <v>42604</v>
      </c>
      <c r="C90" s="45">
        <f>'DOR Games'!AH89</f>
        <v>0.125</v>
      </c>
      <c r="F90" s="16">
        <v>40916</v>
      </c>
      <c r="G90" s="21" t="s">
        <v>267</v>
      </c>
      <c r="H90" s="21">
        <v>1</v>
      </c>
    </row>
    <row r="91" spans="1:8" x14ac:dyDescent="0.25">
      <c r="A91" s="65">
        <f>'DOR Games'!A90</f>
        <v>19195</v>
      </c>
      <c r="B91" s="16">
        <f>'DOR Games'!B90</f>
        <v>42630</v>
      </c>
      <c r="C91" s="45">
        <f>'DOR Games'!AH90</f>
        <v>23.32</v>
      </c>
      <c r="F91" s="16">
        <v>40951</v>
      </c>
      <c r="G91" s="21" t="s">
        <v>268</v>
      </c>
      <c r="H91" s="21">
        <v>3</v>
      </c>
    </row>
    <row r="92" spans="1:8" x14ac:dyDescent="0.25">
      <c r="A92" s="65">
        <f>'DOR Games'!A91</f>
        <v>19196</v>
      </c>
      <c r="B92" s="16">
        <f>'DOR Games'!B91</f>
        <v>42630</v>
      </c>
      <c r="C92" s="45">
        <f>'DOR Games'!AH91</f>
        <v>11.94</v>
      </c>
      <c r="F92" s="16">
        <v>40993</v>
      </c>
      <c r="G92" s="21" t="s">
        <v>269</v>
      </c>
      <c r="H92" s="21">
        <v>0</v>
      </c>
    </row>
    <row r="93" spans="1:8" x14ac:dyDescent="0.25">
      <c r="A93" s="65">
        <f>'DOR Games'!A92</f>
        <v>19197</v>
      </c>
      <c r="B93" s="16">
        <f>'DOR Games'!B92</f>
        <v>42630</v>
      </c>
      <c r="C93" s="45">
        <f>'DOR Games'!AH92</f>
        <v>4.68</v>
      </c>
      <c r="F93" s="16">
        <v>41022</v>
      </c>
      <c r="G93" s="21" t="s">
        <v>270</v>
      </c>
      <c r="H93" s="21">
        <v>5</v>
      </c>
    </row>
    <row r="94" spans="1:8" x14ac:dyDescent="0.25">
      <c r="A94" s="65">
        <f>'DOR Games'!A93</f>
        <v>19282</v>
      </c>
      <c r="B94" s="16">
        <f>'DOR Games'!B93</f>
        <v>42766</v>
      </c>
      <c r="C94" s="45">
        <f>'DOR Games'!AH93</f>
        <v>7.7</v>
      </c>
      <c r="F94" s="16">
        <v>41022</v>
      </c>
      <c r="G94" s="21" t="s">
        <v>271</v>
      </c>
      <c r="H94" s="21">
        <v>2</v>
      </c>
    </row>
    <row r="95" spans="1:8" x14ac:dyDescent="0.25">
      <c r="A95" s="65">
        <f>'DOR Games'!A94</f>
        <v>19354</v>
      </c>
      <c r="B95" s="16">
        <f>'DOR Games'!B94</f>
        <v>42905</v>
      </c>
      <c r="C95" s="45">
        <f>'DOR Games'!AH94</f>
        <v>1.75</v>
      </c>
      <c r="F95" s="16">
        <v>41070</v>
      </c>
      <c r="G95" s="21" t="s">
        <v>272</v>
      </c>
      <c r="H95" s="21">
        <v>10</v>
      </c>
    </row>
    <row r="96" spans="1:8" x14ac:dyDescent="0.25">
      <c r="A96" s="65">
        <f>'DOR Games'!A95</f>
        <v>19449</v>
      </c>
      <c r="B96" s="16">
        <f>'DOR Games'!B95</f>
        <v>43079</v>
      </c>
      <c r="C96" s="45">
        <f>'DOR Games'!AH95</f>
        <v>4.4000000000000004</v>
      </c>
      <c r="F96" s="16">
        <v>41071</v>
      </c>
      <c r="G96" s="21" t="s">
        <v>273</v>
      </c>
      <c r="H96" s="21">
        <v>4</v>
      </c>
    </row>
    <row r="97" spans="1:8" x14ac:dyDescent="0.25">
      <c r="A97" s="65">
        <f>'DOR Games'!A96</f>
        <v>19457</v>
      </c>
      <c r="B97" s="16">
        <f>'DOR Games'!B96</f>
        <v>43085</v>
      </c>
      <c r="C97" s="45">
        <f>'DOR Games'!AH96</f>
        <v>8.125</v>
      </c>
      <c r="F97" s="16">
        <v>41140</v>
      </c>
      <c r="G97" s="21" t="s">
        <v>274</v>
      </c>
      <c r="H97" s="21">
        <v>2</v>
      </c>
    </row>
    <row r="98" spans="1:8" x14ac:dyDescent="0.25">
      <c r="A98" s="65">
        <f>'DOR Games'!A97</f>
        <v>19567</v>
      </c>
      <c r="B98" s="16">
        <f>'DOR Games'!B97</f>
        <v>43190</v>
      </c>
      <c r="C98" s="45">
        <f>'DOR Games'!AH97</f>
        <v>2.74</v>
      </c>
      <c r="F98" s="16">
        <v>41140</v>
      </c>
      <c r="G98" s="21" t="s">
        <v>275</v>
      </c>
      <c r="H98" s="21">
        <v>5</v>
      </c>
    </row>
    <row r="99" spans="1:8" x14ac:dyDescent="0.25">
      <c r="A99" s="65">
        <f>'DOR Games'!A98</f>
        <v>19607</v>
      </c>
      <c r="B99" s="16">
        <f>'DOR Games'!B98</f>
        <v>43267</v>
      </c>
      <c r="C99" s="45">
        <f>'DOR Games'!AH98</f>
        <v>1.375</v>
      </c>
      <c r="F99" s="16">
        <v>41179</v>
      </c>
      <c r="G99" s="21" t="s">
        <v>276</v>
      </c>
      <c r="H99" s="21">
        <v>15</v>
      </c>
    </row>
    <row r="100" spans="1:8" x14ac:dyDescent="0.25">
      <c r="A100" s="65">
        <f>'DOR Games'!A99</f>
        <v>19608</v>
      </c>
      <c r="B100" s="16">
        <f>'DOR Games'!B99</f>
        <v>43268</v>
      </c>
      <c r="C100" s="45">
        <f>'DOR Games'!AH99</f>
        <v>2.52</v>
      </c>
      <c r="F100" s="16">
        <v>41179</v>
      </c>
      <c r="G100" s="21" t="s">
        <v>277</v>
      </c>
      <c r="H100" s="21">
        <v>6</v>
      </c>
    </row>
    <row r="101" spans="1:8" x14ac:dyDescent="0.25">
      <c r="A101" s="65">
        <f>'DOR Games'!A100</f>
        <v>19811</v>
      </c>
      <c r="B101" s="16">
        <f>'DOR Games'!B100</f>
        <v>43559</v>
      </c>
      <c r="C101" s="45">
        <f>'DOR Games'!AH100</f>
        <v>1.67</v>
      </c>
      <c r="F101" s="16">
        <v>41360</v>
      </c>
      <c r="G101" s="21" t="s">
        <v>278</v>
      </c>
      <c r="H101" s="21">
        <v>50</v>
      </c>
    </row>
    <row r="102" spans="1:8" x14ac:dyDescent="0.25">
      <c r="A102" s="65">
        <f>'DOR Games'!A101</f>
        <v>19891</v>
      </c>
      <c r="B102" s="16">
        <f>'DOR Games'!B101</f>
        <v>43623</v>
      </c>
      <c r="C102" s="45">
        <f>'DOR Games'!AH101</f>
        <v>1.08</v>
      </c>
      <c r="F102" s="16">
        <v>41674</v>
      </c>
      <c r="G102" s="21" t="s">
        <v>279</v>
      </c>
      <c r="H102" s="21">
        <v>7</v>
      </c>
    </row>
    <row r="103" spans="1:8" x14ac:dyDescent="0.25">
      <c r="A103" s="65">
        <f>'DOR Games'!A102</f>
        <v>19902</v>
      </c>
      <c r="B103" s="16">
        <f>'DOR Games'!B102</f>
        <v>43632</v>
      </c>
      <c r="C103" s="45">
        <f>'DOR Games'!AH102</f>
        <v>2.71</v>
      </c>
      <c r="F103" s="16">
        <v>41898</v>
      </c>
      <c r="G103" s="21" t="s">
        <v>280</v>
      </c>
      <c r="H103" s="21">
        <v>56</v>
      </c>
    </row>
    <row r="104" spans="1:8" x14ac:dyDescent="0.25">
      <c r="A104" s="65">
        <f>'DOR Games'!A103</f>
        <v>19956</v>
      </c>
      <c r="B104" s="16">
        <f>'DOR Games'!B103</f>
        <v>43710</v>
      </c>
      <c r="C104" s="45">
        <f>'DOR Games'!AH103</f>
        <v>1.125</v>
      </c>
      <c r="F104" s="16">
        <v>41955</v>
      </c>
      <c r="G104" s="21" t="s">
        <v>281</v>
      </c>
      <c r="H104" s="21">
        <v>0</v>
      </c>
    </row>
    <row r="105" spans="1:8" x14ac:dyDescent="0.25">
      <c r="A105" s="65">
        <f>'DOR Games'!A104</f>
        <v>19999</v>
      </c>
      <c r="B105" s="16">
        <f>'DOR Games'!B104</f>
        <v>43779</v>
      </c>
      <c r="C105" s="45">
        <f>'DOR Games'!AH104</f>
        <v>7</v>
      </c>
      <c r="F105" s="16">
        <v>42006</v>
      </c>
      <c r="G105" s="21" t="s">
        <v>282</v>
      </c>
      <c r="H105" s="21">
        <v>15</v>
      </c>
    </row>
    <row r="106" spans="1:8" x14ac:dyDescent="0.25">
      <c r="A106" s="65">
        <f>'DOR Games'!A105</f>
        <v>19998</v>
      </c>
      <c r="B106" s="16">
        <f>'DOR Games'!B105</f>
        <v>43779</v>
      </c>
      <c r="C106" s="45">
        <f>'DOR Games'!AH105</f>
        <v>5.52</v>
      </c>
      <c r="F106" s="16">
        <v>42072</v>
      </c>
      <c r="G106" s="21" t="s">
        <v>283</v>
      </c>
      <c r="H106" s="21">
        <v>5</v>
      </c>
    </row>
    <row r="107" spans="1:8" x14ac:dyDescent="0.25">
      <c r="A107" s="65">
        <f>'DOR Games'!A106</f>
        <v>20277</v>
      </c>
      <c r="B107" s="16">
        <f>'DOR Games'!B106</f>
        <v>43940</v>
      </c>
      <c r="C107" s="45">
        <f>'DOR Games'!AH106</f>
        <v>8.34</v>
      </c>
      <c r="F107" s="16">
        <v>42286</v>
      </c>
      <c r="G107" s="21" t="s">
        <v>284</v>
      </c>
      <c r="H107" s="21">
        <v>5</v>
      </c>
    </row>
    <row r="108" spans="1:8" x14ac:dyDescent="0.25">
      <c r="A108" s="65">
        <f>'DOR Games'!A107</f>
        <v>20452</v>
      </c>
      <c r="B108" s="16">
        <f>'DOR Games'!B107</f>
        <v>44010</v>
      </c>
      <c r="C108" s="45">
        <f>'DOR Games'!AH107</f>
        <v>9.5</v>
      </c>
      <c r="F108" s="16">
        <v>42288</v>
      </c>
      <c r="G108" s="21" t="s">
        <v>285</v>
      </c>
      <c r="H108" s="21">
        <v>5</v>
      </c>
    </row>
    <row r="109" spans="1:8" x14ac:dyDescent="0.25">
      <c r="A109" s="65">
        <f>'DOR Games'!A108</f>
        <v>20594</v>
      </c>
      <c r="B109" s="16">
        <f>'DOR Games'!B108</f>
        <v>44069</v>
      </c>
      <c r="C109" s="45">
        <f>'DOR Games'!AH108</f>
        <v>9.5</v>
      </c>
      <c r="F109" s="16">
        <v>42290</v>
      </c>
      <c r="G109" s="21" t="s">
        <v>286</v>
      </c>
      <c r="H109" s="21">
        <v>5</v>
      </c>
    </row>
    <row r="110" spans="1:8" x14ac:dyDescent="0.25">
      <c r="A110" s="65">
        <f>'DOR Games'!A109</f>
        <v>21023</v>
      </c>
      <c r="B110" s="16">
        <f>'DOR Games'!B109</f>
        <v>44264</v>
      </c>
      <c r="C110" s="45">
        <f>'DOR Games'!AH109</f>
        <v>9.5</v>
      </c>
      <c r="F110" s="16">
        <v>42309</v>
      </c>
      <c r="G110" s="21" t="s">
        <v>287</v>
      </c>
      <c r="H110" s="21">
        <v>15</v>
      </c>
    </row>
    <row r="111" spans="1:8" x14ac:dyDescent="0.25">
      <c r="A111" s="65">
        <f>'DOR Games'!A110</f>
        <v>21122</v>
      </c>
      <c r="B111" s="16">
        <f>'DOR Games'!B110</f>
        <v>44302</v>
      </c>
      <c r="C111" s="45">
        <f>'DOR Games'!AH110</f>
        <v>8.36</v>
      </c>
      <c r="F111" s="16">
        <v>42408</v>
      </c>
      <c r="G111" s="21" t="s">
        <v>288</v>
      </c>
      <c r="H111" s="21">
        <v>5</v>
      </c>
    </row>
    <row r="112" spans="1:8" x14ac:dyDescent="0.25">
      <c r="A112" s="65">
        <f>'DOR Games'!A111</f>
        <v>21123</v>
      </c>
      <c r="B112" s="16">
        <f>'DOR Games'!B111</f>
        <v>44302</v>
      </c>
      <c r="C112" s="45">
        <f>'DOR Games'!AH111</f>
        <v>8.36</v>
      </c>
      <c r="F112" s="16">
        <v>42416</v>
      </c>
      <c r="G112" s="21" t="s">
        <v>289</v>
      </c>
      <c r="H112" s="21">
        <v>10</v>
      </c>
    </row>
    <row r="113" spans="1:8" x14ac:dyDescent="0.25">
      <c r="A113" s="65">
        <f>'DOR Games'!A112</f>
        <v>21233</v>
      </c>
      <c r="B113" s="16">
        <f>'DOR Games'!B112</f>
        <v>44346</v>
      </c>
      <c r="C113" s="45">
        <f>'DOR Games'!AH112</f>
        <v>3.44</v>
      </c>
      <c r="F113" s="16">
        <v>42443</v>
      </c>
      <c r="G113" s="21" t="s">
        <v>290</v>
      </c>
      <c r="H113" s="21">
        <v>10</v>
      </c>
    </row>
    <row r="114" spans="1:8" x14ac:dyDescent="0.25">
      <c r="A114" s="65">
        <f>'DOR Games'!A113</f>
        <v>21369</v>
      </c>
      <c r="B114" s="16">
        <f>'DOR Games'!B113</f>
        <v>44399</v>
      </c>
      <c r="C114" s="45">
        <f>'DOR Games'!AH113</f>
        <v>5.28</v>
      </c>
      <c r="F114" s="16">
        <v>42499</v>
      </c>
      <c r="G114" s="21" t="s">
        <v>291</v>
      </c>
      <c r="H114" s="21">
        <v>15</v>
      </c>
    </row>
    <row r="115" spans="1:8" x14ac:dyDescent="0.25">
      <c r="A115" s="65">
        <f>'DOR Games'!A114</f>
        <v>21371</v>
      </c>
      <c r="B115" s="16">
        <f>'DOR Games'!B114</f>
        <v>44399</v>
      </c>
      <c r="C115" s="45">
        <f>'DOR Games'!AH114</f>
        <v>1.32</v>
      </c>
      <c r="F115" s="16">
        <v>42685</v>
      </c>
      <c r="G115" s="21" t="s">
        <v>292</v>
      </c>
      <c r="H115" s="21">
        <v>10</v>
      </c>
    </row>
    <row r="116" spans="1:8" x14ac:dyDescent="0.25">
      <c r="A116" s="65">
        <f>'DOR Games'!A115</f>
        <v>21612</v>
      </c>
      <c r="B116" s="16">
        <f>'DOR Games'!B115</f>
        <v>44530</v>
      </c>
      <c r="C116" s="45">
        <f>'DOR Games'!AH115</f>
        <v>3.12</v>
      </c>
      <c r="F116" s="16">
        <v>42685</v>
      </c>
      <c r="G116" s="21" t="s">
        <v>293</v>
      </c>
      <c r="H116" s="21">
        <v>15</v>
      </c>
    </row>
    <row r="117" spans="1:8" x14ac:dyDescent="0.25">
      <c r="A117" s="65">
        <f>'DOR Games'!A116</f>
        <v>21613</v>
      </c>
      <c r="B117" s="16">
        <f>'DOR Games'!B116</f>
        <v>44530</v>
      </c>
      <c r="C117" s="45">
        <f>'DOR Games'!AH116</f>
        <v>5.4</v>
      </c>
      <c r="F117" s="16">
        <v>42883</v>
      </c>
      <c r="G117" s="21" t="s">
        <v>294</v>
      </c>
      <c r="H117" s="21">
        <v>30</v>
      </c>
    </row>
    <row r="118" spans="1:8" x14ac:dyDescent="0.25">
      <c r="A118" s="65">
        <f>'DOR Games'!A117</f>
        <v>21765</v>
      </c>
      <c r="B118" s="16">
        <f>'DOR Games'!B117</f>
        <v>44599</v>
      </c>
      <c r="C118" s="45">
        <f>'DOR Games'!AH117</f>
        <v>3.25</v>
      </c>
      <c r="F118" s="16">
        <v>43072</v>
      </c>
      <c r="G118" s="21" t="s">
        <v>295</v>
      </c>
      <c r="H118" s="21">
        <v>25</v>
      </c>
    </row>
    <row r="119" spans="1:8" x14ac:dyDescent="0.25">
      <c r="A119" s="65">
        <f>'DOR Games'!A118</f>
        <v>21766</v>
      </c>
      <c r="B119" s="16">
        <f>'DOR Games'!B118</f>
        <v>44599</v>
      </c>
      <c r="C119" s="45">
        <f>'DOR Games'!AH118</f>
        <v>4.6400000000000006</v>
      </c>
      <c r="F119" s="16">
        <v>43072</v>
      </c>
      <c r="G119" s="21" t="s">
        <v>296</v>
      </c>
      <c r="H119" s="21">
        <v>15</v>
      </c>
    </row>
    <row r="120" spans="1:8" x14ac:dyDescent="0.25">
      <c r="A120" s="65">
        <f>'DOR Games'!A119</f>
        <v>21845</v>
      </c>
      <c r="B120" s="16">
        <f>'DOR Games'!B119</f>
        <v>44632</v>
      </c>
      <c r="C120" s="45">
        <f>'DOR Games'!AH119</f>
        <v>8.8000000000000007</v>
      </c>
      <c r="F120" s="16">
        <v>43288</v>
      </c>
      <c r="G120" s="21" t="s">
        <v>297</v>
      </c>
      <c r="H120" s="21">
        <v>20</v>
      </c>
    </row>
    <row r="121" spans="1:8" x14ac:dyDescent="0.25">
      <c r="A121" s="65">
        <f>'DOR Games'!A120</f>
        <v>21927</v>
      </c>
      <c r="B121" s="16">
        <f>'DOR Games'!B120</f>
        <v>44672</v>
      </c>
      <c r="C121" s="45">
        <f>'DOR Games'!AH120</f>
        <v>3</v>
      </c>
      <c r="F121" s="16">
        <v>43453</v>
      </c>
      <c r="G121" s="21" t="s">
        <v>298</v>
      </c>
      <c r="H121" s="21">
        <v>40</v>
      </c>
    </row>
    <row r="122" spans="1:8" x14ac:dyDescent="0.25">
      <c r="A122" s="65">
        <f>'DOR Games'!A121</f>
        <v>21940</v>
      </c>
      <c r="B122" s="16">
        <f>'DOR Games'!B121</f>
        <v>44682</v>
      </c>
      <c r="C122" s="45">
        <f>'DOR Games'!AH121</f>
        <v>5.94</v>
      </c>
      <c r="F122" s="16">
        <v>43623</v>
      </c>
      <c r="G122" s="21" t="s">
        <v>299</v>
      </c>
      <c r="H122" s="21">
        <v>25</v>
      </c>
    </row>
    <row r="123" spans="1:8" x14ac:dyDescent="0.25">
      <c r="A123" s="65">
        <f>'DOR Games'!A122</f>
        <v>22033</v>
      </c>
      <c r="B123" s="16">
        <f>'DOR Games'!B122</f>
        <v>44729</v>
      </c>
      <c r="C123" s="45">
        <f>'DOR Games'!AH122</f>
        <v>7.5</v>
      </c>
      <c r="F123" s="16">
        <v>43772</v>
      </c>
      <c r="G123" s="21" t="s">
        <v>300</v>
      </c>
      <c r="H123" s="21">
        <v>35</v>
      </c>
    </row>
    <row r="124" spans="1:8" x14ac:dyDescent="0.25">
      <c r="A124" s="65">
        <f>'DOR Games'!A123</f>
        <v>22217</v>
      </c>
      <c r="B124" s="16">
        <f>'DOR Games'!B123</f>
        <v>44784</v>
      </c>
      <c r="C124" s="45">
        <f>'DOR Games'!AH123</f>
        <v>6.88</v>
      </c>
      <c r="F124" s="16">
        <v>43993</v>
      </c>
      <c r="G124" s="21" t="s">
        <v>301</v>
      </c>
      <c r="H124" s="21">
        <v>35</v>
      </c>
    </row>
    <row r="125" spans="1:8" x14ac:dyDescent="0.25">
      <c r="A125" s="65">
        <f>'DOR Games'!A124</f>
        <v>22257</v>
      </c>
      <c r="B125" s="16">
        <f>'DOR Games'!B124</f>
        <v>44810</v>
      </c>
      <c r="C125" s="45">
        <f>'DOR Games'!AH124</f>
        <v>6.46</v>
      </c>
      <c r="F125" s="16">
        <v>44187</v>
      </c>
      <c r="G125" s="21" t="s">
        <v>302</v>
      </c>
      <c r="H125" s="21">
        <v>7</v>
      </c>
    </row>
    <row r="126" spans="1:8" x14ac:dyDescent="0.25">
      <c r="A126" s="65">
        <f>'DOR Games'!A125</f>
        <v>22260</v>
      </c>
      <c r="B126" s="16">
        <f>'DOR Games'!B125</f>
        <v>44811</v>
      </c>
      <c r="C126" s="45">
        <f>'DOR Games'!AH125</f>
        <v>3</v>
      </c>
      <c r="F126" s="16">
        <v>44199</v>
      </c>
      <c r="G126" s="21" t="s">
        <v>303</v>
      </c>
      <c r="H126" s="21">
        <v>20</v>
      </c>
    </row>
    <row r="127" spans="1:8" x14ac:dyDescent="0.25">
      <c r="A127" s="65">
        <f>'DOR Games'!A126</f>
        <v>22389</v>
      </c>
      <c r="B127" s="16">
        <f>'DOR Games'!B126</f>
        <v>44876</v>
      </c>
      <c r="C127" s="45">
        <f>'DOR Games'!AH126</f>
        <v>6</v>
      </c>
      <c r="F127" s="16">
        <v>44211</v>
      </c>
      <c r="G127" s="21" t="s">
        <v>304</v>
      </c>
      <c r="H127" s="21">
        <v>0</v>
      </c>
    </row>
    <row r="128" spans="1:8" x14ac:dyDescent="0.25">
      <c r="A128" s="65">
        <f>'DOR Games'!A127</f>
        <v>22390</v>
      </c>
      <c r="B128" s="16">
        <f>'DOR Games'!B127</f>
        <v>44877</v>
      </c>
      <c r="C128" s="45">
        <f>'DOR Games'!AH127</f>
        <v>3.12</v>
      </c>
      <c r="F128" s="16">
        <v>44211</v>
      </c>
      <c r="G128" s="21" t="s">
        <v>305</v>
      </c>
      <c r="H128" s="21">
        <v>10</v>
      </c>
    </row>
    <row r="129" spans="1:8" x14ac:dyDescent="0.25">
      <c r="A129" s="65">
        <f>'DOR Games'!A128</f>
        <v>22524</v>
      </c>
      <c r="B129" s="16">
        <f>'DOR Games'!B128</f>
        <v>44971</v>
      </c>
      <c r="C129" s="45">
        <f>'DOR Games'!AH128</f>
        <v>10.1</v>
      </c>
      <c r="F129" s="16">
        <v>44211</v>
      </c>
      <c r="G129" s="21" t="s">
        <v>306</v>
      </c>
      <c r="H129" s="21">
        <v>20</v>
      </c>
    </row>
    <row r="130" spans="1:8" x14ac:dyDescent="0.25">
      <c r="A130" s="65">
        <f>'DOR Games'!A129</f>
        <v>22673</v>
      </c>
      <c r="B130" s="16">
        <f>'DOR Games'!B129</f>
        <v>45078</v>
      </c>
      <c r="C130" s="45">
        <f>'DOR Games'!AH129</f>
        <v>6.88</v>
      </c>
      <c r="F130" s="16">
        <v>44211</v>
      </c>
      <c r="G130" s="21" t="s">
        <v>307</v>
      </c>
      <c r="H130" s="21">
        <v>20</v>
      </c>
    </row>
    <row r="131" spans="1:8" x14ac:dyDescent="0.25">
      <c r="A131" s="65">
        <f>'DOR Games'!A130</f>
        <v>22702</v>
      </c>
      <c r="B131" s="16">
        <f>'DOR Games'!B130</f>
        <v>45091</v>
      </c>
      <c r="C131" s="45">
        <f>'DOR Games'!AH130</f>
        <v>6.2</v>
      </c>
      <c r="F131" s="16">
        <v>44211</v>
      </c>
      <c r="G131" s="21" t="s">
        <v>308</v>
      </c>
      <c r="H131" s="21">
        <v>10</v>
      </c>
    </row>
    <row r="132" spans="1:8" x14ac:dyDescent="0.25">
      <c r="A132" s="65">
        <f>'DOR Games'!A131</f>
        <v>22984</v>
      </c>
      <c r="B132" s="16">
        <f>'DOR Games'!B131</f>
        <v>45355</v>
      </c>
      <c r="C132" s="45">
        <f>'DOR Games'!AH131</f>
        <v>7.24</v>
      </c>
      <c r="F132" s="16">
        <v>44211</v>
      </c>
      <c r="G132" s="21" t="s">
        <v>309</v>
      </c>
      <c r="H132" s="21">
        <v>0</v>
      </c>
    </row>
    <row r="133" spans="1:8" x14ac:dyDescent="0.25">
      <c r="A133" s="65">
        <f>'DOR Games'!A132</f>
        <v>23273</v>
      </c>
      <c r="B133" s="16">
        <f>'DOR Games'!B132</f>
        <v>45717</v>
      </c>
      <c r="C133" s="45">
        <f>'DOR Games'!AH132</f>
        <v>6.46</v>
      </c>
      <c r="F133" s="16">
        <v>44213</v>
      </c>
      <c r="G133" s="21" t="s">
        <v>310</v>
      </c>
      <c r="H133" s="21">
        <v>30</v>
      </c>
    </row>
    <row r="134" spans="1:8" x14ac:dyDescent="0.25">
      <c r="A134" s="65">
        <f>'DOR Games'!A133</f>
        <v>23291</v>
      </c>
      <c r="B134" s="16">
        <f>'DOR Games'!B133</f>
        <v>45717</v>
      </c>
      <c r="C134" s="45">
        <f>'DOR Games'!AH133</f>
        <v>7.26</v>
      </c>
      <c r="F134" s="16">
        <v>44293</v>
      </c>
      <c r="G134" s="21" t="s">
        <v>311</v>
      </c>
      <c r="H134" s="21">
        <v>15</v>
      </c>
    </row>
    <row r="135" spans="1:8" x14ac:dyDescent="0.25">
      <c r="A135" s="16"/>
      <c r="B135" s="16"/>
      <c r="C135" s="45"/>
      <c r="F135" s="16">
        <v>44293</v>
      </c>
      <c r="G135" s="21" t="s">
        <v>312</v>
      </c>
      <c r="H135" s="21">
        <v>3</v>
      </c>
    </row>
    <row r="136" spans="1:8" x14ac:dyDescent="0.25">
      <c r="A136" s="16"/>
      <c r="B136" s="16"/>
      <c r="C136" s="45"/>
      <c r="F136" s="16">
        <v>44297</v>
      </c>
      <c r="G136" s="21" t="s">
        <v>313</v>
      </c>
      <c r="H136" s="21">
        <v>0</v>
      </c>
    </row>
    <row r="137" spans="1:8" x14ac:dyDescent="0.25">
      <c r="A137" s="16"/>
      <c r="B137" s="16"/>
      <c r="C137" s="45"/>
      <c r="F137" s="16">
        <v>44297</v>
      </c>
      <c r="G137" s="21" t="s">
        <v>314</v>
      </c>
      <c r="H137" s="21">
        <v>0</v>
      </c>
    </row>
    <row r="138" spans="1:8" x14ac:dyDescent="0.25">
      <c r="A138" s="16"/>
      <c r="B138" s="16"/>
      <c r="C138" s="45"/>
      <c r="F138" s="16">
        <v>44297</v>
      </c>
      <c r="G138" s="21" t="s">
        <v>315</v>
      </c>
      <c r="H138" s="21">
        <v>0</v>
      </c>
    </row>
    <row r="139" spans="1:8" x14ac:dyDescent="0.25">
      <c r="A139" s="16"/>
      <c r="B139" s="16"/>
      <c r="C139" s="45"/>
      <c r="F139" s="16">
        <v>44297</v>
      </c>
      <c r="G139" s="21" t="s">
        <v>316</v>
      </c>
      <c r="H139" s="21">
        <v>0</v>
      </c>
    </row>
    <row r="140" spans="1:8" x14ac:dyDescent="0.25">
      <c r="A140" s="16"/>
      <c r="B140" s="16"/>
      <c r="C140" s="45"/>
      <c r="F140" s="16">
        <v>44297</v>
      </c>
      <c r="G140" s="21" t="s">
        <v>317</v>
      </c>
      <c r="H140" s="21">
        <v>0</v>
      </c>
    </row>
    <row r="141" spans="1:8" x14ac:dyDescent="0.25">
      <c r="A141" s="16"/>
      <c r="B141" s="16"/>
      <c r="C141" s="45"/>
      <c r="F141" s="16">
        <v>44297</v>
      </c>
      <c r="G141" s="21" t="s">
        <v>318</v>
      </c>
      <c r="H141" s="21">
        <v>0</v>
      </c>
    </row>
    <row r="142" spans="1:8" x14ac:dyDescent="0.25">
      <c r="A142" s="16"/>
      <c r="B142" s="16"/>
      <c r="C142" s="45"/>
      <c r="F142" s="16">
        <v>44297</v>
      </c>
      <c r="G142" s="21" t="s">
        <v>319</v>
      </c>
      <c r="H142" s="21">
        <v>0</v>
      </c>
    </row>
    <row r="143" spans="1:8" x14ac:dyDescent="0.25">
      <c r="A143" s="16"/>
      <c r="B143" s="16"/>
      <c r="C143" s="45"/>
      <c r="F143" s="16">
        <v>44297</v>
      </c>
      <c r="G143" s="21" t="s">
        <v>320</v>
      </c>
      <c r="H143" s="21">
        <v>0</v>
      </c>
    </row>
    <row r="144" spans="1:8" x14ac:dyDescent="0.25">
      <c r="A144" s="16"/>
      <c r="B144" s="16"/>
      <c r="C144" s="45"/>
      <c r="F144" s="16">
        <v>44297</v>
      </c>
      <c r="G144" s="21" t="s">
        <v>321</v>
      </c>
      <c r="H144" s="21">
        <v>20</v>
      </c>
    </row>
    <row r="145" spans="1:8" x14ac:dyDescent="0.25">
      <c r="A145" s="16"/>
      <c r="B145" s="16"/>
      <c r="C145" s="45"/>
      <c r="F145" s="16">
        <v>44297</v>
      </c>
      <c r="G145" s="21" t="s">
        <v>322</v>
      </c>
      <c r="H145" s="21">
        <v>0</v>
      </c>
    </row>
    <row r="146" spans="1:8" x14ac:dyDescent="0.25">
      <c r="A146" s="16"/>
      <c r="B146" s="16"/>
      <c r="C146" s="45"/>
      <c r="F146" s="16">
        <v>44297</v>
      </c>
      <c r="G146" s="21" t="s">
        <v>323</v>
      </c>
      <c r="H146" s="21">
        <v>0</v>
      </c>
    </row>
    <row r="147" spans="1:8" x14ac:dyDescent="0.25">
      <c r="A147" s="16"/>
      <c r="B147" s="16"/>
      <c r="C147" s="45"/>
      <c r="F147" s="16">
        <v>44297</v>
      </c>
      <c r="G147" s="21" t="s">
        <v>324</v>
      </c>
      <c r="H147" s="21">
        <v>0</v>
      </c>
    </row>
    <row r="148" spans="1:8" x14ac:dyDescent="0.25">
      <c r="A148" s="16"/>
      <c r="B148" s="16"/>
      <c r="C148" s="45"/>
      <c r="F148" s="16">
        <v>44297</v>
      </c>
      <c r="G148" s="21" t="s">
        <v>325</v>
      </c>
      <c r="H148" s="21">
        <v>0</v>
      </c>
    </row>
    <row r="149" spans="1:8" x14ac:dyDescent="0.25">
      <c r="A149" s="16"/>
      <c r="B149" s="16"/>
      <c r="C149" s="45"/>
      <c r="F149" s="16">
        <v>44297</v>
      </c>
      <c r="G149" s="21" t="s">
        <v>326</v>
      </c>
      <c r="H149" s="21">
        <v>0</v>
      </c>
    </row>
    <row r="150" spans="1:8" x14ac:dyDescent="0.25">
      <c r="A150" s="16"/>
      <c r="B150" s="16"/>
      <c r="C150" s="45"/>
      <c r="F150" s="16">
        <v>44388</v>
      </c>
      <c r="G150" s="21" t="s">
        <v>327</v>
      </c>
      <c r="H150" s="21">
        <v>15</v>
      </c>
    </row>
    <row r="151" spans="1:8" x14ac:dyDescent="0.25">
      <c r="A151" s="16"/>
      <c r="B151" s="16"/>
      <c r="C151" s="45"/>
      <c r="F151" s="16">
        <v>44388</v>
      </c>
      <c r="G151" s="21" t="s">
        <v>328</v>
      </c>
      <c r="H151" s="21">
        <v>3</v>
      </c>
    </row>
    <row r="152" spans="1:8" x14ac:dyDescent="0.25">
      <c r="A152" s="16"/>
      <c r="B152" s="16"/>
      <c r="C152" s="45"/>
      <c r="F152" s="16">
        <v>44483</v>
      </c>
      <c r="G152" s="21" t="s">
        <v>329</v>
      </c>
      <c r="H152" s="21">
        <v>15</v>
      </c>
    </row>
    <row r="153" spans="1:8" x14ac:dyDescent="0.25">
      <c r="A153" s="16"/>
      <c r="B153" s="16"/>
      <c r="C153" s="45"/>
      <c r="F153" s="16">
        <v>44483</v>
      </c>
      <c r="G153" s="21" t="s">
        <v>330</v>
      </c>
      <c r="H153" s="21">
        <v>3</v>
      </c>
    </row>
    <row r="154" spans="1:8" x14ac:dyDescent="0.25">
      <c r="A154" s="16"/>
      <c r="B154" s="16"/>
      <c r="C154" s="45"/>
      <c r="F154" s="16">
        <v>44516</v>
      </c>
      <c r="G154" s="21" t="s">
        <v>331</v>
      </c>
      <c r="H154" s="21">
        <v>5</v>
      </c>
    </row>
    <row r="155" spans="1:8" x14ac:dyDescent="0.25">
      <c r="A155" s="16"/>
      <c r="B155" s="16"/>
      <c r="C155" s="45"/>
      <c r="F155" s="16">
        <v>44583</v>
      </c>
      <c r="G155" s="21" t="s">
        <v>332</v>
      </c>
      <c r="H155" s="21">
        <v>5</v>
      </c>
    </row>
    <row r="156" spans="1:8" x14ac:dyDescent="0.25">
      <c r="A156" s="16"/>
      <c r="B156" s="16"/>
      <c r="C156" s="45"/>
      <c r="F156" s="16">
        <v>44606</v>
      </c>
      <c r="G156" s="21" t="s">
        <v>269</v>
      </c>
      <c r="H156" s="21">
        <v>0</v>
      </c>
    </row>
    <row r="157" spans="1:8" x14ac:dyDescent="0.25">
      <c r="A157" s="16"/>
      <c r="B157" s="16"/>
      <c r="C157" s="45"/>
      <c r="F157" s="16">
        <v>44665</v>
      </c>
      <c r="G157" s="21" t="s">
        <v>333</v>
      </c>
      <c r="H157" s="21">
        <v>15</v>
      </c>
    </row>
    <row r="158" spans="1:8" x14ac:dyDescent="0.25">
      <c r="A158" s="16"/>
      <c r="B158" s="16"/>
      <c r="C158" s="45"/>
      <c r="F158" s="16">
        <v>44748</v>
      </c>
      <c r="G158" s="21" t="s">
        <v>334</v>
      </c>
      <c r="H158" s="21">
        <v>15</v>
      </c>
    </row>
    <row r="159" spans="1:8" x14ac:dyDescent="0.25">
      <c r="A159" s="16"/>
      <c r="B159" s="16"/>
      <c r="C159" s="45"/>
      <c r="F159" s="16">
        <v>44855</v>
      </c>
      <c r="G159" s="21" t="s">
        <v>335</v>
      </c>
      <c r="H159" s="21">
        <v>15</v>
      </c>
    </row>
    <row r="160" spans="1:8" x14ac:dyDescent="0.25">
      <c r="A160" s="16"/>
      <c r="B160" s="16"/>
      <c r="C160" s="45"/>
      <c r="F160" s="16">
        <v>44925</v>
      </c>
      <c r="G160" s="21" t="s">
        <v>336</v>
      </c>
      <c r="H160" s="21">
        <v>15</v>
      </c>
    </row>
    <row r="161" spans="1:8" x14ac:dyDescent="0.25">
      <c r="A161" s="16"/>
      <c r="B161" s="16"/>
      <c r="C161" s="45"/>
      <c r="F161" s="16">
        <v>44956</v>
      </c>
      <c r="G161" s="21" t="s">
        <v>337</v>
      </c>
      <c r="H161" s="21">
        <v>0</v>
      </c>
    </row>
    <row r="162" spans="1:8" x14ac:dyDescent="0.25">
      <c r="A162" s="16"/>
      <c r="B162" s="16"/>
      <c r="C162" s="45"/>
      <c r="F162" s="16">
        <v>45016</v>
      </c>
      <c r="G162" s="21" t="s">
        <v>338</v>
      </c>
      <c r="H162" s="21">
        <v>15</v>
      </c>
    </row>
    <row r="163" spans="1:8" x14ac:dyDescent="0.25">
      <c r="A163" s="16"/>
      <c r="B163" s="16"/>
      <c r="C163" s="45"/>
      <c r="F163" s="16">
        <v>45106</v>
      </c>
      <c r="G163" s="21" t="s">
        <v>339</v>
      </c>
      <c r="H163" s="21">
        <v>15</v>
      </c>
    </row>
    <row r="164" spans="1:8" x14ac:dyDescent="0.25">
      <c r="A164" s="16"/>
      <c r="B164" s="16"/>
      <c r="C164" s="45"/>
      <c r="F164" s="16">
        <v>45246</v>
      </c>
      <c r="G164" s="21" t="s">
        <v>340</v>
      </c>
      <c r="H164" s="21">
        <v>15</v>
      </c>
    </row>
    <row r="165" spans="1:8" x14ac:dyDescent="0.25">
      <c r="A165" s="16"/>
      <c r="B165" s="16"/>
      <c r="C165" s="45"/>
      <c r="F165" s="16">
        <v>45291</v>
      </c>
      <c r="G165" s="21" t="s">
        <v>341</v>
      </c>
      <c r="H165" s="21">
        <v>15</v>
      </c>
    </row>
    <row r="166" spans="1:8" x14ac:dyDescent="0.25">
      <c r="A166" s="16"/>
      <c r="B166" s="16"/>
      <c r="C166" s="45"/>
      <c r="F166" s="16">
        <v>45370</v>
      </c>
      <c r="G166" s="21" t="s">
        <v>342</v>
      </c>
      <c r="H166" s="21">
        <v>30</v>
      </c>
    </row>
    <row r="167" spans="1:8" x14ac:dyDescent="0.25">
      <c r="A167" s="16"/>
      <c r="B167" s="16"/>
      <c r="C167" s="45"/>
      <c r="F167" s="16">
        <v>45584</v>
      </c>
      <c r="G167" s="21" t="s">
        <v>343</v>
      </c>
      <c r="H167" s="21">
        <v>90</v>
      </c>
    </row>
    <row r="168" spans="1:8" x14ac:dyDescent="0.25">
      <c r="A168" s="16"/>
      <c r="B168" s="16"/>
      <c r="C168" s="45"/>
      <c r="F168" s="16">
        <v>45717</v>
      </c>
      <c r="G168" s="21" t="s">
        <v>344</v>
      </c>
      <c r="H168" s="21">
        <v>10</v>
      </c>
    </row>
    <row r="169" spans="1:8" x14ac:dyDescent="0.25">
      <c r="A169" s="16"/>
      <c r="B169" s="16"/>
      <c r="C169" s="45"/>
      <c r="F169" s="16">
        <v>45717</v>
      </c>
      <c r="G169" s="21" t="s">
        <v>345</v>
      </c>
      <c r="H169" s="21">
        <v>10</v>
      </c>
    </row>
    <row r="170" spans="1:8" x14ac:dyDescent="0.25">
      <c r="A170" s="16"/>
      <c r="B170" s="16"/>
      <c r="C170" s="45"/>
      <c r="F170" s="16">
        <v>45748</v>
      </c>
      <c r="G170" s="21" t="s">
        <v>463</v>
      </c>
      <c r="H170" s="21">
        <v>10</v>
      </c>
    </row>
    <row r="171" spans="1:8" x14ac:dyDescent="0.25">
      <c r="A171" s="16"/>
      <c r="B171" s="16"/>
      <c r="C171" s="45"/>
      <c r="F171" s="16">
        <v>45748</v>
      </c>
      <c r="G171" s="21" t="s">
        <v>464</v>
      </c>
      <c r="H171" s="21">
        <v>10</v>
      </c>
    </row>
    <row r="172" spans="1:8" x14ac:dyDescent="0.25">
      <c r="A172" s="16"/>
      <c r="B172" s="16"/>
      <c r="C172" s="45"/>
      <c r="F172" s="16">
        <v>45748</v>
      </c>
      <c r="G172" s="21" t="s">
        <v>342</v>
      </c>
      <c r="H172" s="21">
        <v>30</v>
      </c>
    </row>
    <row r="173" spans="1:8" x14ac:dyDescent="0.25">
      <c r="A173" s="16"/>
      <c r="B173" s="16"/>
      <c r="C173" s="45"/>
      <c r="F173" s="16">
        <v>45839</v>
      </c>
      <c r="G173" s="21" t="s">
        <v>534</v>
      </c>
      <c r="H173" s="21">
        <v>30</v>
      </c>
    </row>
    <row r="174" spans="1:8" x14ac:dyDescent="0.25">
      <c r="A174" s="16"/>
      <c r="B174" s="16"/>
      <c r="C174" s="45"/>
      <c r="F174" s="16">
        <v>45931</v>
      </c>
      <c r="G174" s="21" t="s">
        <v>535</v>
      </c>
      <c r="H174" s="21">
        <v>30</v>
      </c>
    </row>
    <row r="175" spans="1:8" x14ac:dyDescent="0.25">
      <c r="A175" s="16"/>
      <c r="B175" s="16"/>
      <c r="C175" s="45"/>
    </row>
    <row r="176" spans="1:8"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91" zoomScale="70" zoomScaleNormal="70" workbookViewId="0">
      <selection activeCell="D128" sqref="D1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'Tim Isgro'!A1</f>
        <v>Tim Isgro</v>
      </c>
      <c r="BH1" s="14" t="s">
        <v>11</v>
      </c>
      <c r="BI1" s="14" t="s">
        <v>12</v>
      </c>
      <c r="BJ1" s="14" t="s">
        <v>5</v>
      </c>
      <c r="BK1" s="14" t="s">
        <v>14</v>
      </c>
      <c r="BL1" s="14" t="s">
        <v>15</v>
      </c>
    </row>
    <row r="2" spans="1:75" x14ac:dyDescent="0.25">
      <c r="A2" s="62">
        <v>5971</v>
      </c>
      <c r="B2" s="16">
        <v>38451</v>
      </c>
      <c r="C2" t="s">
        <v>63</v>
      </c>
      <c r="D2" t="s">
        <v>346</v>
      </c>
      <c r="E2" t="s">
        <v>64</v>
      </c>
      <c r="F2" t="s">
        <v>347</v>
      </c>
      <c r="G2" t="s">
        <v>348</v>
      </c>
      <c r="H2" s="63" t="s">
        <v>465</v>
      </c>
      <c r="I2" t="s">
        <v>65</v>
      </c>
      <c r="J2" s="14">
        <v>12</v>
      </c>
      <c r="K2" s="14" t="s">
        <v>349</v>
      </c>
      <c r="L2" t="s">
        <v>5</v>
      </c>
      <c r="M2" s="14">
        <v>30</v>
      </c>
      <c r="N2" s="14">
        <v>10</v>
      </c>
      <c r="P2" s="21"/>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1478</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94</v>
      </c>
      <c r="BO2" t="s">
        <v>67</v>
      </c>
    </row>
    <row r="3" spans="1:75" x14ac:dyDescent="0.25">
      <c r="A3" s="62">
        <v>5974</v>
      </c>
      <c r="B3" s="16">
        <v>38452</v>
      </c>
      <c r="C3" t="s">
        <v>63</v>
      </c>
      <c r="D3" t="s">
        <v>346</v>
      </c>
      <c r="E3" t="s">
        <v>64</v>
      </c>
      <c r="F3" t="s">
        <v>350</v>
      </c>
      <c r="G3" t="s">
        <v>351</v>
      </c>
      <c r="H3" s="64" t="s">
        <v>466</v>
      </c>
      <c r="I3" t="s">
        <v>68</v>
      </c>
      <c r="J3" s="14">
        <v>12</v>
      </c>
      <c r="K3" s="14" t="s">
        <v>349</v>
      </c>
      <c r="L3" t="s">
        <v>5</v>
      </c>
      <c r="M3" s="14">
        <v>1.5</v>
      </c>
      <c r="N3" s="14">
        <v>1.5</v>
      </c>
      <c r="P3" s="21"/>
      <c r="AH3" s="17">
        <f t="shared" ref="AH3:AH66" si="17">SUM(AI3:AZ3)</f>
        <v>1.5</v>
      </c>
      <c r="AI3" s="18">
        <f t="shared" si="0"/>
        <v>1.5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24</v>
      </c>
      <c r="BI3" s="14">
        <f>COUNTIFS($D$2:$D$4276,"*"&amp;$BB$1&amp;"*",$K$2:$K$4276,"CSA",$L$2:$L$4276,"Minor Victory",$I$2:$I$4276,"Battle")</f>
        <v>22</v>
      </c>
      <c r="BJ3" s="14">
        <f>COUNTIFS($D$2:$D$4276,"*"&amp;$BB$1&amp;"*",$K$2:$K$4276,".",$I$2:$I$4276,"Battle")</f>
        <v>24</v>
      </c>
      <c r="BK3" s="14">
        <f>COUNTIFS($D$2:$D$4276,"*"&amp;$BB$1&amp;"*",$K$2:$K$4276,"USA",$L$2:$L$4276,"Minor Victory",$I$2:$I$4276,"Battle")</f>
        <v>15</v>
      </c>
      <c r="BL3" s="14">
        <f>COUNTIFS($D$2:$D$4276,"*"&amp;$BB$1&amp;"*",$K$2:$K$4276,"USA",$L$2:$L$4276,"Major Victory",$I$2:$I$4276,"Battle")</f>
        <v>9</v>
      </c>
      <c r="BN3" cm="1">
        <f t="array" ref="BN3">SUMPRODUCT(--EXACT($BO$3,$I$2:$I$4276))</f>
        <v>94</v>
      </c>
      <c r="BO3" t="s">
        <v>69</v>
      </c>
    </row>
    <row r="4" spans="1:75" x14ac:dyDescent="0.25">
      <c r="A4" s="62">
        <v>6011</v>
      </c>
      <c r="B4" s="16">
        <v>38459</v>
      </c>
      <c r="C4" t="s">
        <v>63</v>
      </c>
      <c r="D4" t="s">
        <v>346</v>
      </c>
      <c r="E4" t="s">
        <v>64</v>
      </c>
      <c r="F4" t="s">
        <v>352</v>
      </c>
      <c r="G4" t="s">
        <v>353</v>
      </c>
      <c r="H4" s="63" t="s">
        <v>467</v>
      </c>
      <c r="I4" t="s">
        <v>69</v>
      </c>
      <c r="J4" s="14">
        <v>38</v>
      </c>
      <c r="K4" s="14" t="s">
        <v>63</v>
      </c>
      <c r="L4" t="s">
        <v>3</v>
      </c>
      <c r="M4" s="14">
        <v>11.64</v>
      </c>
      <c r="N4" s="14">
        <v>8.36</v>
      </c>
      <c r="P4" s="21"/>
      <c r="AH4" s="17">
        <f t="shared" si="17"/>
        <v>11.64</v>
      </c>
      <c r="AI4" s="18">
        <f t="shared" si="0"/>
        <v>11.64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1478</v>
      </c>
      <c r="BH4" s="14">
        <f>SUM(BH2:BH3)</f>
        <v>24</v>
      </c>
      <c r="BI4" s="14">
        <f>SUM(BI2:BI3)</f>
        <v>22</v>
      </c>
      <c r="BJ4" s="14">
        <f>SUM(BJ2:BJ3)</f>
        <v>24</v>
      </c>
      <c r="BK4" s="14">
        <f>SUM(BK2:BK3)</f>
        <v>15</v>
      </c>
      <c r="BL4" s="14">
        <f>SUM(BL2:BL3)</f>
        <v>9</v>
      </c>
    </row>
    <row r="5" spans="1:75" x14ac:dyDescent="0.25">
      <c r="A5" s="62">
        <v>6033</v>
      </c>
      <c r="B5" s="16">
        <v>38463</v>
      </c>
      <c r="C5" t="s">
        <v>63</v>
      </c>
      <c r="D5" t="s">
        <v>346</v>
      </c>
      <c r="E5" t="s">
        <v>64</v>
      </c>
      <c r="F5" t="s">
        <v>354</v>
      </c>
      <c r="G5" t="s">
        <v>355</v>
      </c>
      <c r="H5" s="63" t="s">
        <v>468</v>
      </c>
      <c r="I5" t="s">
        <v>69</v>
      </c>
      <c r="J5" s="14">
        <v>18</v>
      </c>
      <c r="K5" s="14" t="s">
        <v>63</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6086</v>
      </c>
      <c r="B6" s="16">
        <v>38475</v>
      </c>
      <c r="C6" t="s">
        <v>63</v>
      </c>
      <c r="D6" t="s">
        <v>346</v>
      </c>
      <c r="E6" t="s">
        <v>64</v>
      </c>
      <c r="F6" t="s">
        <v>462</v>
      </c>
      <c r="G6" t="s">
        <v>355</v>
      </c>
      <c r="H6" s="63" t="s">
        <v>469</v>
      </c>
      <c r="I6" t="s">
        <v>69</v>
      </c>
      <c r="J6" s="14">
        <v>16</v>
      </c>
      <c r="K6" s="14" t="s">
        <v>63</v>
      </c>
      <c r="L6" t="s">
        <v>3</v>
      </c>
      <c r="M6" s="14">
        <v>5.48</v>
      </c>
      <c r="N6" s="14">
        <v>3.52</v>
      </c>
      <c r="P6" s="21"/>
      <c r="AH6" s="17">
        <f t="shared" si="17"/>
        <v>5.48</v>
      </c>
      <c r="AI6" s="18">
        <f t="shared" si="0"/>
        <v>5.48</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6104</v>
      </c>
      <c r="B7" s="16">
        <v>38478</v>
      </c>
      <c r="C7" t="s">
        <v>63</v>
      </c>
      <c r="D7" t="s">
        <v>346</v>
      </c>
      <c r="E7" t="s">
        <v>64</v>
      </c>
      <c r="F7" t="s">
        <v>347</v>
      </c>
      <c r="G7" t="s">
        <v>356</v>
      </c>
      <c r="H7" s="63" t="s">
        <v>470</v>
      </c>
      <c r="I7" t="s">
        <v>68</v>
      </c>
      <c r="J7" s="14">
        <v>99</v>
      </c>
      <c r="K7" s="14" t="s">
        <v>63</v>
      </c>
      <c r="L7" t="s">
        <v>3</v>
      </c>
      <c r="M7" s="14">
        <v>14.36</v>
      </c>
      <c r="N7" s="14">
        <v>10.89</v>
      </c>
      <c r="P7" s="21"/>
      <c r="AH7" s="17">
        <f t="shared" si="17"/>
        <v>14.36</v>
      </c>
      <c r="AI7" s="18">
        <f t="shared" si="0"/>
        <v>14.36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3</v>
      </c>
      <c r="BJ7" s="19">
        <f>COUNTIFS($F$2:$F$4276,"*"&amp;$BB$1&amp;"*",$K$2:$K$4276,".",$I$2:$I$4276,"Maneuver")</f>
        <v>8</v>
      </c>
      <c r="BK7" s="19">
        <f>COUNTIFS($F$2:$F$4276,"*"&amp;$BB$1&amp;"*",$K$2:$K$4276,"CSA",$L$2:$L$4276,"Minor Victory",$I$2:$I$4276,"Maneuver")</f>
        <v>4</v>
      </c>
      <c r="BL7" s="19">
        <f>COUNTIFS($F$2:$F$4276,"*"&amp;$BB$1&amp;"*",$K$2:$K$4276,"CSA",$L$2:$L$4276,"Major Victory",$I$2:$I$4276,"Maneuver")</f>
        <v>3</v>
      </c>
      <c r="BN7">
        <f>SUM(BH9:BL9)</f>
        <v>30</v>
      </c>
      <c r="BO7" t="s">
        <v>67</v>
      </c>
    </row>
    <row r="8" spans="1:75" x14ac:dyDescent="0.25">
      <c r="A8" s="62">
        <v>6181</v>
      </c>
      <c r="B8" s="16">
        <v>38496</v>
      </c>
      <c r="C8" t="s">
        <v>63</v>
      </c>
      <c r="D8" t="s">
        <v>346</v>
      </c>
      <c r="E8" t="s">
        <v>64</v>
      </c>
      <c r="F8" t="s">
        <v>357</v>
      </c>
      <c r="G8" t="s">
        <v>348</v>
      </c>
      <c r="H8" s="63" t="s">
        <v>471</v>
      </c>
      <c r="I8" t="s">
        <v>69</v>
      </c>
      <c r="J8" s="14">
        <v>10</v>
      </c>
      <c r="K8" s="14" t="s">
        <v>63</v>
      </c>
      <c r="L8" t="s">
        <v>3</v>
      </c>
      <c r="M8" s="14">
        <v>3.8</v>
      </c>
      <c r="N8" s="14">
        <v>2.2000000000000002</v>
      </c>
      <c r="P8" s="21"/>
      <c r="AH8" s="17">
        <f t="shared" si="17"/>
        <v>3.8</v>
      </c>
      <c r="AI8" s="18">
        <f t="shared" si="0"/>
        <v>3.8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2</v>
      </c>
      <c r="BI8" s="19">
        <f>COUNTIFS($D$2:$D$4276,"*"&amp;$BB$1&amp;"*",$K$2:$K$4276,"CSA",$L$2:$L$4276,"Minor Victory",$I$2:$I$4276,"Maneuver")</f>
        <v>3</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30</v>
      </c>
      <c r="BO8" t="s">
        <v>68</v>
      </c>
    </row>
    <row r="9" spans="1:75" x14ac:dyDescent="0.25">
      <c r="A9" s="62">
        <v>6465</v>
      </c>
      <c r="B9" s="16">
        <v>38550</v>
      </c>
      <c r="C9" t="s">
        <v>63</v>
      </c>
      <c r="D9" t="s">
        <v>346</v>
      </c>
      <c r="E9" t="s">
        <v>64</v>
      </c>
      <c r="F9" t="s">
        <v>462</v>
      </c>
      <c r="G9" t="s">
        <v>356</v>
      </c>
      <c r="H9" s="63" t="s">
        <v>472</v>
      </c>
      <c r="I9" t="s">
        <v>69</v>
      </c>
      <c r="J9" s="14">
        <v>64</v>
      </c>
      <c r="K9" s="14" t="s">
        <v>63</v>
      </c>
      <c r="L9" t="s">
        <v>3</v>
      </c>
      <c r="M9" s="14">
        <v>18.920000000000002</v>
      </c>
      <c r="N9" s="14">
        <v>14.08</v>
      </c>
      <c r="P9" s="21"/>
      <c r="AH9" s="17">
        <f t="shared" si="17"/>
        <v>18.920000000000002</v>
      </c>
      <c r="AI9" s="18">
        <f t="shared" si="0"/>
        <v>18.920000000000002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8</v>
      </c>
      <c r="BI9" s="19">
        <f>SUM(BI7:BI8)</f>
        <v>6</v>
      </c>
      <c r="BJ9" s="19">
        <f>SUM(BJ7:BJ8)</f>
        <v>9</v>
      </c>
      <c r="BK9" s="19">
        <f>SUM(BK7:BK8)</f>
        <v>4</v>
      </c>
      <c r="BL9" s="19">
        <f>SUM(BL7:BL8)</f>
        <v>3</v>
      </c>
    </row>
    <row r="10" spans="1:75" x14ac:dyDescent="0.25">
      <c r="A10" s="62">
        <v>6471</v>
      </c>
      <c r="B10" s="16">
        <v>38551</v>
      </c>
      <c r="C10" t="s">
        <v>63</v>
      </c>
      <c r="D10" t="s">
        <v>346</v>
      </c>
      <c r="E10" t="s">
        <v>64</v>
      </c>
      <c r="F10" t="s">
        <v>354</v>
      </c>
      <c r="G10" t="s">
        <v>348</v>
      </c>
      <c r="H10" s="63" t="s">
        <v>473</v>
      </c>
      <c r="I10" t="s">
        <v>69</v>
      </c>
      <c r="J10" s="14">
        <v>24</v>
      </c>
      <c r="K10" s="14" t="s">
        <v>63</v>
      </c>
      <c r="L10" t="s">
        <v>3</v>
      </c>
      <c r="M10" s="14">
        <v>7.72</v>
      </c>
      <c r="N10" s="14">
        <v>5.28</v>
      </c>
      <c r="P10" s="21"/>
      <c r="AH10" s="17">
        <f t="shared" si="17"/>
        <v>7.72</v>
      </c>
      <c r="AI10" s="18">
        <f t="shared" si="0"/>
        <v>7.72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6604</v>
      </c>
      <c r="B11" s="16">
        <v>38576</v>
      </c>
      <c r="C11" t="s">
        <v>63</v>
      </c>
      <c r="D11" t="s">
        <v>346</v>
      </c>
      <c r="E11" t="s">
        <v>64</v>
      </c>
      <c r="F11" t="s">
        <v>358</v>
      </c>
      <c r="G11" t="s">
        <v>359</v>
      </c>
      <c r="H11" s="61" t="s">
        <v>360</v>
      </c>
      <c r="I11" t="s">
        <v>69</v>
      </c>
      <c r="J11" s="14">
        <v>16</v>
      </c>
      <c r="K11" s="14" t="s">
        <v>64</v>
      </c>
      <c r="L11" t="s">
        <v>4</v>
      </c>
      <c r="M11" s="14">
        <v>3.84</v>
      </c>
      <c r="N11" s="14">
        <v>5.16</v>
      </c>
      <c r="P11" s="21"/>
      <c r="AH11" s="17">
        <f t="shared" si="17"/>
        <v>3.84</v>
      </c>
      <c r="AI11" s="18">
        <f t="shared" si="0"/>
        <v>3.84</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6615</v>
      </c>
      <c r="B12" s="16">
        <v>38578</v>
      </c>
      <c r="C12" t="s">
        <v>63</v>
      </c>
      <c r="D12" t="s">
        <v>444</v>
      </c>
      <c r="E12" t="s">
        <v>64</v>
      </c>
      <c r="F12" t="s">
        <v>346</v>
      </c>
      <c r="G12" t="s">
        <v>445</v>
      </c>
      <c r="H12" s="63" t="s">
        <v>516</v>
      </c>
      <c r="I12" t="s">
        <v>68</v>
      </c>
      <c r="J12" s="14">
        <v>4</v>
      </c>
      <c r="K12" s="14" t="s">
        <v>63</v>
      </c>
      <c r="L12" t="s">
        <v>3</v>
      </c>
      <c r="M12" s="14">
        <v>1.06</v>
      </c>
      <c r="N12" s="14">
        <v>0.44</v>
      </c>
      <c r="P12" s="21"/>
      <c r="AH12" s="17">
        <f t="shared" si="17"/>
        <v>0.44</v>
      </c>
      <c r="AI12" s="18">
        <f t="shared" si="0"/>
        <v>0</v>
      </c>
      <c r="AJ12" s="18">
        <f t="shared" si="1"/>
        <v>0.44</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6675</v>
      </c>
      <c r="B13" s="16">
        <v>38586</v>
      </c>
      <c r="C13" t="s">
        <v>63</v>
      </c>
      <c r="D13" t="s">
        <v>346</v>
      </c>
      <c r="E13" t="s">
        <v>64</v>
      </c>
      <c r="F13" t="s">
        <v>358</v>
      </c>
      <c r="G13" t="s">
        <v>359</v>
      </c>
      <c r="H13" s="61" t="s">
        <v>361</v>
      </c>
      <c r="I13" t="s">
        <v>69</v>
      </c>
      <c r="J13" s="14">
        <v>11</v>
      </c>
      <c r="K13" s="14" t="s">
        <v>63</v>
      </c>
      <c r="L13" t="s">
        <v>4</v>
      </c>
      <c r="M13" s="14">
        <v>3.86</v>
      </c>
      <c r="N13" s="14">
        <v>2.64</v>
      </c>
      <c r="P13" s="21"/>
      <c r="AH13" s="17">
        <f t="shared" si="17"/>
        <v>3.86</v>
      </c>
      <c r="AI13" s="18">
        <f t="shared" si="0"/>
        <v>3.86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6748</v>
      </c>
      <c r="B14" s="16">
        <v>38600</v>
      </c>
      <c r="C14" t="s">
        <v>63</v>
      </c>
      <c r="D14" t="s">
        <v>346</v>
      </c>
      <c r="E14" t="s">
        <v>64</v>
      </c>
      <c r="F14" t="s">
        <v>358</v>
      </c>
      <c r="G14" t="s">
        <v>359</v>
      </c>
      <c r="H14" s="61" t="s">
        <v>362</v>
      </c>
      <c r="I14" t="s">
        <v>69</v>
      </c>
      <c r="J14" s="14">
        <v>90</v>
      </c>
      <c r="K14" s="14" t="s">
        <v>63</v>
      </c>
      <c r="L14" t="s">
        <v>4</v>
      </c>
      <c r="M14" s="14">
        <v>24.4</v>
      </c>
      <c r="N14" s="14">
        <v>21.6</v>
      </c>
      <c r="P14" s="21"/>
      <c r="AH14" s="17">
        <f t="shared" si="17"/>
        <v>24.4</v>
      </c>
      <c r="AI14" s="18">
        <f t="shared" si="0"/>
        <v>24.4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1</v>
      </c>
      <c r="BU14" t="s">
        <v>82</v>
      </c>
      <c r="BV14" cm="1">
        <f t="array" ref="BV14">SUMPRODUCT(--EXACT($BW$14,$I$2:$I$4276))</f>
        <v>4</v>
      </c>
      <c r="BW14" t="s">
        <v>83</v>
      </c>
    </row>
    <row r="15" spans="1:75" x14ac:dyDescent="0.25">
      <c r="A15" s="62">
        <v>6903</v>
      </c>
      <c r="B15" s="16">
        <v>38635</v>
      </c>
      <c r="C15" t="s">
        <v>63</v>
      </c>
      <c r="D15" t="s">
        <v>346</v>
      </c>
      <c r="E15" t="s">
        <v>64</v>
      </c>
      <c r="F15" t="s">
        <v>363</v>
      </c>
      <c r="G15" t="s">
        <v>348</v>
      </c>
      <c r="H15" s="63" t="s">
        <v>474</v>
      </c>
      <c r="I15" t="s">
        <v>69</v>
      </c>
      <c r="J15" s="14">
        <v>31</v>
      </c>
      <c r="K15" s="14" t="s">
        <v>64</v>
      </c>
      <c r="L15" t="s">
        <v>3</v>
      </c>
      <c r="M15" s="14">
        <v>6.82</v>
      </c>
      <c r="N15" s="14">
        <v>9.68</v>
      </c>
      <c r="P15" s="21"/>
      <c r="AH15" s="17">
        <f t="shared" si="17"/>
        <v>6.82</v>
      </c>
      <c r="AI15" s="18">
        <f t="shared" si="0"/>
        <v>6.82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7025</v>
      </c>
      <c r="B16" s="16">
        <v>38661</v>
      </c>
      <c r="C16" t="s">
        <v>63</v>
      </c>
      <c r="D16" t="s">
        <v>346</v>
      </c>
      <c r="E16" t="s">
        <v>64</v>
      </c>
      <c r="F16" t="s">
        <v>358</v>
      </c>
      <c r="G16" t="s">
        <v>359</v>
      </c>
      <c r="H16" s="64" t="s">
        <v>475</v>
      </c>
      <c r="I16" t="s">
        <v>69</v>
      </c>
      <c r="J16" s="14">
        <v>21</v>
      </c>
      <c r="K16" s="14" t="s">
        <v>64</v>
      </c>
      <c r="L16" t="s">
        <v>4</v>
      </c>
      <c r="M16" s="14">
        <v>5.04</v>
      </c>
      <c r="N16" s="14">
        <v>6.46</v>
      </c>
      <c r="P16" s="21"/>
      <c r="AH16" s="17">
        <f t="shared" si="17"/>
        <v>5.04</v>
      </c>
      <c r="AI16" s="18">
        <f t="shared" si="0"/>
        <v>5.04</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1</v>
      </c>
      <c r="BT16">
        <f>SUM(BR15,BR20)</f>
        <v>2</v>
      </c>
      <c r="BU16" t="s">
        <v>15</v>
      </c>
    </row>
    <row r="17" spans="1:75" x14ac:dyDescent="0.25">
      <c r="A17" s="62">
        <v>7097</v>
      </c>
      <c r="B17" s="16">
        <v>38681</v>
      </c>
      <c r="C17" t="s">
        <v>63</v>
      </c>
      <c r="D17" t="s">
        <v>346</v>
      </c>
      <c r="E17" t="s">
        <v>64</v>
      </c>
      <c r="F17" t="s">
        <v>358</v>
      </c>
      <c r="G17" t="s">
        <v>359</v>
      </c>
      <c r="H17" s="61" t="s">
        <v>364</v>
      </c>
      <c r="I17" t="s">
        <v>69</v>
      </c>
      <c r="J17" s="14">
        <v>30</v>
      </c>
      <c r="K17" s="14" t="s">
        <v>63</v>
      </c>
      <c r="L17" t="s">
        <v>4</v>
      </c>
      <c r="M17" s="14">
        <v>8.8000000000000007</v>
      </c>
      <c r="N17" s="14">
        <v>7.2</v>
      </c>
      <c r="P17" s="21"/>
      <c r="AE17" s="20"/>
      <c r="AH17" s="17">
        <f t="shared" si="17"/>
        <v>8.8000000000000007</v>
      </c>
      <c r="AI17" s="18">
        <f t="shared" si="0"/>
        <v>8.8000000000000007</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7184</v>
      </c>
      <c r="B18" s="16">
        <v>38704</v>
      </c>
      <c r="C18" t="s">
        <v>63</v>
      </c>
      <c r="D18" t="s">
        <v>347</v>
      </c>
      <c r="E18" t="s">
        <v>64</v>
      </c>
      <c r="F18" t="s">
        <v>452</v>
      </c>
      <c r="G18" t="s">
        <v>356</v>
      </c>
      <c r="H18" s="63" t="s">
        <v>470</v>
      </c>
      <c r="I18" t="s">
        <v>83</v>
      </c>
      <c r="J18" s="14">
        <v>46</v>
      </c>
      <c r="K18" s="14" t="s">
        <v>63</v>
      </c>
      <c r="L18" t="s">
        <v>3</v>
      </c>
      <c r="M18" s="14">
        <v>13.879999999999999</v>
      </c>
      <c r="N18" s="14">
        <v>10.120000000000001</v>
      </c>
      <c r="O18" t="s">
        <v>63</v>
      </c>
      <c r="P18" s="21" t="s">
        <v>346</v>
      </c>
      <c r="Q18" t="s">
        <v>64</v>
      </c>
      <c r="R18" t="s">
        <v>453</v>
      </c>
      <c r="AE18" s="20"/>
      <c r="AH18" s="17">
        <f t="shared" si="17"/>
        <v>13.879999999999999</v>
      </c>
      <c r="AI18" s="18">
        <f t="shared" si="0"/>
        <v>0</v>
      </c>
      <c r="AJ18" s="18">
        <f t="shared" si="1"/>
        <v>0</v>
      </c>
      <c r="AK18" s="18">
        <f t="shared" si="2"/>
        <v>13.879999999999999</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7219</v>
      </c>
      <c r="B19" s="16">
        <v>38720</v>
      </c>
      <c r="C19" t="s">
        <v>63</v>
      </c>
      <c r="D19" t="s">
        <v>346</v>
      </c>
      <c r="E19" t="s">
        <v>64</v>
      </c>
      <c r="F19" t="s">
        <v>358</v>
      </c>
      <c r="G19" t="s">
        <v>359</v>
      </c>
      <c r="H19" s="61" t="s">
        <v>365</v>
      </c>
      <c r="I19" t="s">
        <v>69</v>
      </c>
      <c r="J19" s="14">
        <v>23</v>
      </c>
      <c r="K19" s="14" t="s">
        <v>64</v>
      </c>
      <c r="L19" t="s">
        <v>4</v>
      </c>
      <c r="M19" s="14">
        <v>5.52</v>
      </c>
      <c r="N19" s="14">
        <v>6.98</v>
      </c>
      <c r="P19" s="21"/>
      <c r="AE19" s="20"/>
      <c r="AH19" s="17">
        <f t="shared" si="17"/>
        <v>5.52</v>
      </c>
      <c r="AI19" s="18">
        <f t="shared" si="0"/>
        <v>5.52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7318</v>
      </c>
      <c r="B20" s="16">
        <v>38746</v>
      </c>
      <c r="C20" t="s">
        <v>63</v>
      </c>
      <c r="D20" t="s">
        <v>346</v>
      </c>
      <c r="E20" t="s">
        <v>64</v>
      </c>
      <c r="F20" t="s">
        <v>358</v>
      </c>
      <c r="G20" t="s">
        <v>359</v>
      </c>
      <c r="H20" s="61" t="s">
        <v>366</v>
      </c>
      <c r="I20" t="s">
        <v>69</v>
      </c>
      <c r="J20" s="14">
        <v>14</v>
      </c>
      <c r="K20" s="14" t="s">
        <v>64</v>
      </c>
      <c r="L20" t="s">
        <v>4</v>
      </c>
      <c r="M20" s="14">
        <v>3.36</v>
      </c>
      <c r="N20" s="14">
        <v>4.6400000000000006</v>
      </c>
      <c r="P20" s="21"/>
      <c r="AE20" s="20"/>
      <c r="AH20" s="17">
        <f t="shared" si="17"/>
        <v>3.36</v>
      </c>
      <c r="AI20" s="18">
        <f t="shared" si="0"/>
        <v>3.36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1</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7416</v>
      </c>
      <c r="B21" s="16">
        <v>38771</v>
      </c>
      <c r="C21" t="s">
        <v>63</v>
      </c>
      <c r="D21" t="s">
        <v>346</v>
      </c>
      <c r="E21" t="s">
        <v>64</v>
      </c>
      <c r="F21" t="s">
        <v>358</v>
      </c>
      <c r="G21" t="s">
        <v>359</v>
      </c>
      <c r="H21" s="61" t="s">
        <v>367</v>
      </c>
      <c r="I21" t="s">
        <v>69</v>
      </c>
      <c r="J21" s="14">
        <v>22</v>
      </c>
      <c r="K21" s="14" t="s">
        <v>64</v>
      </c>
      <c r="L21" t="s">
        <v>4</v>
      </c>
      <c r="M21" s="14">
        <v>5.28</v>
      </c>
      <c r="N21" s="14">
        <v>6.72</v>
      </c>
      <c r="P21" s="21"/>
      <c r="AH21" s="17">
        <f t="shared" si="17"/>
        <v>5.28</v>
      </c>
      <c r="AI21" s="18">
        <f t="shared" si="0"/>
        <v>5.28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4</v>
      </c>
    </row>
    <row r="22" spans="1:75" x14ac:dyDescent="0.25">
      <c r="A22" s="62">
        <v>7520</v>
      </c>
      <c r="B22" s="16">
        <v>38783</v>
      </c>
      <c r="C22" t="s">
        <v>63</v>
      </c>
      <c r="D22" t="s">
        <v>346</v>
      </c>
      <c r="E22" t="s">
        <v>64</v>
      </c>
      <c r="F22" t="s">
        <v>358</v>
      </c>
      <c r="G22" t="s">
        <v>359</v>
      </c>
      <c r="H22" s="61" t="s">
        <v>368</v>
      </c>
      <c r="I22" t="s">
        <v>69</v>
      </c>
      <c r="J22" s="14">
        <v>36</v>
      </c>
      <c r="K22" s="14" t="s">
        <v>64</v>
      </c>
      <c r="L22" t="s">
        <v>4</v>
      </c>
      <c r="M22" s="14">
        <v>8.64</v>
      </c>
      <c r="N22" s="14">
        <v>10.36</v>
      </c>
      <c r="P22" s="21"/>
      <c r="AE22" s="20"/>
      <c r="AH22" s="17">
        <f t="shared" si="17"/>
        <v>8.64</v>
      </c>
      <c r="AI22" s="18">
        <f t="shared" si="0"/>
        <v>8.64</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7653</v>
      </c>
      <c r="B23" s="16">
        <v>38818</v>
      </c>
      <c r="C23" t="s">
        <v>63</v>
      </c>
      <c r="D23" t="s">
        <v>346</v>
      </c>
      <c r="E23" t="s">
        <v>64</v>
      </c>
      <c r="F23" t="s">
        <v>358</v>
      </c>
      <c r="G23" t="s">
        <v>369</v>
      </c>
      <c r="H23" s="63" t="s">
        <v>476</v>
      </c>
      <c r="I23" t="s">
        <v>69</v>
      </c>
      <c r="J23" s="14">
        <v>8</v>
      </c>
      <c r="K23" s="14" t="s">
        <v>349</v>
      </c>
      <c r="L23" t="s">
        <v>5</v>
      </c>
      <c r="M23" s="14">
        <v>2</v>
      </c>
      <c r="N23" s="14">
        <v>2</v>
      </c>
      <c r="P23" s="21"/>
      <c r="AE23" s="20"/>
      <c r="AH23" s="17">
        <f t="shared" si="17"/>
        <v>2</v>
      </c>
      <c r="AI23" s="18">
        <f t="shared" si="0"/>
        <v>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7695</v>
      </c>
      <c r="B24" s="16">
        <v>38828</v>
      </c>
      <c r="C24" t="s">
        <v>63</v>
      </c>
      <c r="D24" t="s">
        <v>346</v>
      </c>
      <c r="E24" t="s">
        <v>64</v>
      </c>
      <c r="F24" t="s">
        <v>358</v>
      </c>
      <c r="G24" t="s">
        <v>369</v>
      </c>
      <c r="H24" s="63" t="s">
        <v>477</v>
      </c>
      <c r="I24" t="s">
        <v>69</v>
      </c>
      <c r="J24" s="14">
        <v>9</v>
      </c>
      <c r="K24" s="14" t="s">
        <v>64</v>
      </c>
      <c r="L24" t="s">
        <v>4</v>
      </c>
      <c r="M24" s="14">
        <v>2.16</v>
      </c>
      <c r="N24" s="14">
        <v>3.34</v>
      </c>
      <c r="P24" s="21"/>
      <c r="AE24" s="20"/>
      <c r="AH24" s="17">
        <f t="shared" si="17"/>
        <v>2.16</v>
      </c>
      <c r="AI24" s="18">
        <f t="shared" si="0"/>
        <v>2.16</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7759</v>
      </c>
      <c r="B25" s="16">
        <v>38842</v>
      </c>
      <c r="C25" t="s">
        <v>63</v>
      </c>
      <c r="D25" t="s">
        <v>346</v>
      </c>
      <c r="E25" t="s">
        <v>64</v>
      </c>
      <c r="F25" t="s">
        <v>358</v>
      </c>
      <c r="G25" t="s">
        <v>369</v>
      </c>
      <c r="H25" s="63" t="s">
        <v>478</v>
      </c>
      <c r="I25" t="s">
        <v>69</v>
      </c>
      <c r="J25" s="14">
        <v>31</v>
      </c>
      <c r="K25" s="14" t="s">
        <v>63</v>
      </c>
      <c r="L25" t="s">
        <v>3</v>
      </c>
      <c r="M25" s="14">
        <v>9.68</v>
      </c>
      <c r="N25" s="14">
        <v>6.82</v>
      </c>
      <c r="P25" s="21"/>
      <c r="AE25" s="20"/>
      <c r="AH25" s="17">
        <f t="shared" si="17"/>
        <v>9.68</v>
      </c>
      <c r="AI25" s="18">
        <f t="shared" si="0"/>
        <v>9.68</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7848</v>
      </c>
      <c r="B26" s="16">
        <v>38864</v>
      </c>
      <c r="C26" t="s">
        <v>63</v>
      </c>
      <c r="D26" t="s">
        <v>346</v>
      </c>
      <c r="E26" t="s">
        <v>64</v>
      </c>
      <c r="F26" t="s">
        <v>358</v>
      </c>
      <c r="G26" t="s">
        <v>359</v>
      </c>
      <c r="H26" s="61" t="s">
        <v>366</v>
      </c>
      <c r="I26" t="s">
        <v>69</v>
      </c>
      <c r="J26" s="14">
        <v>14</v>
      </c>
      <c r="K26" s="14" t="s">
        <v>64</v>
      </c>
      <c r="L26" t="s">
        <v>3</v>
      </c>
      <c r="M26" s="14">
        <v>3.08</v>
      </c>
      <c r="N26" s="14">
        <v>4.92</v>
      </c>
      <c r="P26" s="21"/>
      <c r="AH26" s="17">
        <f t="shared" si="17"/>
        <v>3.08</v>
      </c>
      <c r="AI26" s="18">
        <f t="shared" si="0"/>
        <v>3.08</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8005</v>
      </c>
      <c r="B27" s="16">
        <v>38900</v>
      </c>
      <c r="C27" t="s">
        <v>63</v>
      </c>
      <c r="D27" t="s">
        <v>346</v>
      </c>
      <c r="E27" t="s">
        <v>64</v>
      </c>
      <c r="F27" t="s">
        <v>358</v>
      </c>
      <c r="G27" t="s">
        <v>351</v>
      </c>
      <c r="H27" s="61" t="s">
        <v>370</v>
      </c>
      <c r="I27" t="s">
        <v>69</v>
      </c>
      <c r="J27" s="14">
        <v>23</v>
      </c>
      <c r="K27" s="14" t="s">
        <v>63</v>
      </c>
      <c r="L27" t="s">
        <v>4</v>
      </c>
      <c r="M27" s="14">
        <v>6.98</v>
      </c>
      <c r="N27" s="14">
        <v>5.52</v>
      </c>
      <c r="P27" s="21"/>
      <c r="AH27" s="17">
        <f t="shared" si="17"/>
        <v>6.98</v>
      </c>
      <c r="AI27" s="18">
        <f t="shared" si="0"/>
        <v>6.98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3</v>
      </c>
      <c r="BW27" t="s">
        <v>86</v>
      </c>
    </row>
    <row r="28" spans="1:75" x14ac:dyDescent="0.25">
      <c r="A28" s="62">
        <v>8083</v>
      </c>
      <c r="B28" s="16">
        <v>38921</v>
      </c>
      <c r="C28" t="s">
        <v>63</v>
      </c>
      <c r="D28" t="s">
        <v>346</v>
      </c>
      <c r="E28" t="s">
        <v>64</v>
      </c>
      <c r="F28" t="s">
        <v>358</v>
      </c>
      <c r="G28" t="s">
        <v>351</v>
      </c>
      <c r="H28" s="61" t="s">
        <v>371</v>
      </c>
      <c r="I28" t="s">
        <v>69</v>
      </c>
      <c r="J28" s="14">
        <v>45</v>
      </c>
      <c r="K28" s="14" t="s">
        <v>64</v>
      </c>
      <c r="L28" t="s">
        <v>4</v>
      </c>
      <c r="M28" s="14">
        <v>10.8</v>
      </c>
      <c r="N28" s="14">
        <v>12.7</v>
      </c>
      <c r="P28" s="21"/>
      <c r="AH28" s="17">
        <f t="shared" si="17"/>
        <v>10.8</v>
      </c>
      <c r="AI28" s="18">
        <f t="shared" si="0"/>
        <v>10.8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8149</v>
      </c>
      <c r="B29" s="16">
        <v>38941</v>
      </c>
      <c r="C29" t="s">
        <v>63</v>
      </c>
      <c r="D29" t="s">
        <v>346</v>
      </c>
      <c r="E29" t="s">
        <v>64</v>
      </c>
      <c r="F29" t="s">
        <v>358</v>
      </c>
      <c r="G29" t="s">
        <v>351</v>
      </c>
      <c r="H29" s="61" t="s">
        <v>372</v>
      </c>
      <c r="I29" t="s">
        <v>69</v>
      </c>
      <c r="J29" s="14">
        <v>25</v>
      </c>
      <c r="K29" s="14" t="s">
        <v>64</v>
      </c>
      <c r="L29" t="s">
        <v>4</v>
      </c>
      <c r="M29" s="14">
        <v>6</v>
      </c>
      <c r="N29" s="14">
        <v>7.5</v>
      </c>
      <c r="P29" s="21"/>
      <c r="AH29" s="17">
        <f t="shared" si="17"/>
        <v>6</v>
      </c>
      <c r="AI29" s="18">
        <f t="shared" si="0"/>
        <v>6</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8212</v>
      </c>
      <c r="B30" s="16">
        <v>38956</v>
      </c>
      <c r="C30" t="s">
        <v>63</v>
      </c>
      <c r="D30" t="s">
        <v>346</v>
      </c>
      <c r="E30" t="s">
        <v>64</v>
      </c>
      <c r="F30" t="s">
        <v>358</v>
      </c>
      <c r="G30" t="s">
        <v>351</v>
      </c>
      <c r="H30" s="61" t="s">
        <v>373</v>
      </c>
      <c r="I30" t="s">
        <v>69</v>
      </c>
      <c r="J30" s="14">
        <v>60</v>
      </c>
      <c r="K30" s="14" t="s">
        <v>64</v>
      </c>
      <c r="L30" t="s">
        <v>3</v>
      </c>
      <c r="M30" s="14">
        <v>13.2</v>
      </c>
      <c r="N30" s="14">
        <v>17.8</v>
      </c>
      <c r="P30" s="21"/>
      <c r="AH30" s="17">
        <f t="shared" si="17"/>
        <v>13.2</v>
      </c>
      <c r="AI30" s="18">
        <f t="shared" si="0"/>
        <v>13.2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8243</v>
      </c>
      <c r="B31" s="16">
        <v>38964</v>
      </c>
      <c r="C31" t="s">
        <v>63</v>
      </c>
      <c r="D31" t="s">
        <v>346</v>
      </c>
      <c r="E31" t="s">
        <v>64</v>
      </c>
      <c r="F31" t="s">
        <v>374</v>
      </c>
      <c r="G31" t="s">
        <v>375</v>
      </c>
      <c r="H31" s="61" t="s">
        <v>376</v>
      </c>
      <c r="I31" t="s">
        <v>69</v>
      </c>
      <c r="J31" s="14">
        <v>23</v>
      </c>
      <c r="K31" s="14" t="s">
        <v>349</v>
      </c>
      <c r="L31" t="s">
        <v>5</v>
      </c>
      <c r="M31" s="14">
        <v>5.75</v>
      </c>
      <c r="N31" s="14">
        <v>5.75</v>
      </c>
      <c r="P31" s="21"/>
      <c r="AH31" s="17">
        <f t="shared" si="17"/>
        <v>5.75</v>
      </c>
      <c r="AI31" s="18">
        <f t="shared" si="0"/>
        <v>5.75</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1</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8244</v>
      </c>
      <c r="B32" s="16">
        <v>38964</v>
      </c>
      <c r="C32" t="s">
        <v>63</v>
      </c>
      <c r="D32" t="s">
        <v>346</v>
      </c>
      <c r="E32" t="s">
        <v>64</v>
      </c>
      <c r="F32" t="s">
        <v>377</v>
      </c>
      <c r="G32" t="s">
        <v>375</v>
      </c>
      <c r="H32" s="61" t="s">
        <v>378</v>
      </c>
      <c r="I32" t="s">
        <v>69</v>
      </c>
      <c r="J32" s="14">
        <v>23</v>
      </c>
      <c r="K32" s="14" t="s">
        <v>63</v>
      </c>
      <c r="L32" t="s">
        <v>3</v>
      </c>
      <c r="M32" s="14">
        <v>7.4399999999999995</v>
      </c>
      <c r="N32" s="14">
        <v>5.0600000000000005</v>
      </c>
      <c r="P32" s="21"/>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8344</v>
      </c>
      <c r="B33" s="16">
        <v>38991</v>
      </c>
      <c r="C33" t="s">
        <v>63</v>
      </c>
      <c r="D33" t="s">
        <v>346</v>
      </c>
      <c r="E33" t="s">
        <v>64</v>
      </c>
      <c r="F33" t="s">
        <v>374</v>
      </c>
      <c r="G33" t="s">
        <v>375</v>
      </c>
      <c r="H33" s="61" t="s">
        <v>379</v>
      </c>
      <c r="I33" t="s">
        <v>69</v>
      </c>
      <c r="J33" s="14">
        <v>35</v>
      </c>
      <c r="K33" s="14" t="s">
        <v>63</v>
      </c>
      <c r="L33" t="s">
        <v>3</v>
      </c>
      <c r="M33" s="14">
        <v>10.8</v>
      </c>
      <c r="N33" s="14">
        <v>7.7</v>
      </c>
      <c r="P33" s="21"/>
      <c r="AH33" s="17">
        <f t="shared" si="17"/>
        <v>10.8</v>
      </c>
      <c r="AI33" s="18">
        <f t="shared" si="0"/>
        <v>10.8</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1</v>
      </c>
    </row>
    <row r="34" spans="1:75" x14ac:dyDescent="0.25">
      <c r="A34" s="62">
        <v>8759</v>
      </c>
      <c r="B34" s="16">
        <v>39081</v>
      </c>
      <c r="C34" t="s">
        <v>63</v>
      </c>
      <c r="D34" t="s">
        <v>347</v>
      </c>
      <c r="E34" t="s">
        <v>64</v>
      </c>
      <c r="F34" t="s">
        <v>454</v>
      </c>
      <c r="G34" t="s">
        <v>445</v>
      </c>
      <c r="H34" s="63" t="s">
        <v>476</v>
      </c>
      <c r="I34" t="s">
        <v>83</v>
      </c>
      <c r="J34" s="14">
        <v>26</v>
      </c>
      <c r="K34" s="14" t="s">
        <v>349</v>
      </c>
      <c r="L34" t="s">
        <v>5</v>
      </c>
      <c r="M34" s="14">
        <v>6.5</v>
      </c>
      <c r="N34" s="14">
        <v>6.5</v>
      </c>
      <c r="O34" t="s">
        <v>63</v>
      </c>
      <c r="P34" s="21" t="s">
        <v>346</v>
      </c>
      <c r="Q34" t="s">
        <v>64</v>
      </c>
      <c r="R34" t="s">
        <v>455</v>
      </c>
      <c r="AH34" s="17">
        <f t="shared" si="17"/>
        <v>6.5</v>
      </c>
      <c r="AI34" s="18">
        <f t="shared" si="0"/>
        <v>0</v>
      </c>
      <c r="AJ34" s="18">
        <f t="shared" si="1"/>
        <v>0</v>
      </c>
      <c r="AK34" s="18">
        <f t="shared" si="2"/>
        <v>6.5</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3</v>
      </c>
    </row>
    <row r="35" spans="1:75" x14ac:dyDescent="0.25">
      <c r="A35" s="62">
        <v>8816</v>
      </c>
      <c r="B35" s="16">
        <v>39096</v>
      </c>
      <c r="C35" t="s">
        <v>63</v>
      </c>
      <c r="D35" t="s">
        <v>346</v>
      </c>
      <c r="E35" t="s">
        <v>64</v>
      </c>
      <c r="F35" t="s">
        <v>374</v>
      </c>
      <c r="G35" t="s">
        <v>375</v>
      </c>
      <c r="H35" s="61" t="s">
        <v>380</v>
      </c>
      <c r="I35" t="s">
        <v>69</v>
      </c>
      <c r="J35" s="14">
        <v>37</v>
      </c>
      <c r="K35" s="14" t="s">
        <v>64</v>
      </c>
      <c r="L35" t="s">
        <v>4</v>
      </c>
      <c r="M35" s="14">
        <v>8.8800000000000008</v>
      </c>
      <c r="N35" s="14">
        <v>10.62</v>
      </c>
      <c r="P35" s="21"/>
      <c r="AH35" s="17">
        <f t="shared" si="17"/>
        <v>8.8800000000000008</v>
      </c>
      <c r="AI35" s="18">
        <f t="shared" si="0"/>
        <v>8.8800000000000008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9028</v>
      </c>
      <c r="B36" s="16">
        <v>39138</v>
      </c>
      <c r="C36" t="s">
        <v>63</v>
      </c>
      <c r="D36" t="s">
        <v>346</v>
      </c>
      <c r="E36" t="s">
        <v>64</v>
      </c>
      <c r="F36" t="s">
        <v>377</v>
      </c>
      <c r="G36" t="s">
        <v>375</v>
      </c>
      <c r="H36" s="61" t="s">
        <v>379</v>
      </c>
      <c r="I36" t="s">
        <v>69</v>
      </c>
      <c r="J36" s="14">
        <v>39</v>
      </c>
      <c r="K36" s="14" t="s">
        <v>63</v>
      </c>
      <c r="L36" t="s">
        <v>3</v>
      </c>
      <c r="M36" s="14">
        <v>11.92</v>
      </c>
      <c r="N36" s="14">
        <v>8.58</v>
      </c>
      <c r="P36" s="21"/>
      <c r="AH36" s="17">
        <f t="shared" si="17"/>
        <v>11.92</v>
      </c>
      <c r="AI36" s="18">
        <f t="shared" si="0"/>
        <v>11.92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9037</v>
      </c>
      <c r="B37" s="16">
        <v>39141</v>
      </c>
      <c r="C37" t="s">
        <v>63</v>
      </c>
      <c r="D37" t="s">
        <v>346</v>
      </c>
      <c r="E37" t="s">
        <v>64</v>
      </c>
      <c r="F37" t="s">
        <v>358</v>
      </c>
      <c r="G37" t="s">
        <v>381</v>
      </c>
      <c r="H37" s="63" t="s">
        <v>479</v>
      </c>
      <c r="I37" t="s">
        <v>69</v>
      </c>
      <c r="J37" s="14">
        <v>18</v>
      </c>
      <c r="K37" s="14" t="s">
        <v>63</v>
      </c>
      <c r="L37" t="s">
        <v>4</v>
      </c>
      <c r="M37" s="14">
        <v>5.68</v>
      </c>
      <c r="N37" s="14">
        <v>4.32</v>
      </c>
      <c r="P37" s="21"/>
      <c r="AH37" s="17">
        <f t="shared" si="17"/>
        <v>5.68</v>
      </c>
      <c r="AI37" s="18">
        <f t="shared" si="0"/>
        <v>5.68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2987</v>
      </c>
      <c r="BE37" t="s">
        <v>69</v>
      </c>
      <c r="BV37" cm="1">
        <f t="array" ref="BV37">SUMPRODUCT(--EXACT($BW$37,$I$2:$I$4276))</f>
        <v>1</v>
      </c>
      <c r="BW37" t="s">
        <v>65</v>
      </c>
    </row>
    <row r="38" spans="1:75" x14ac:dyDescent="0.25">
      <c r="A38" s="62">
        <v>9070</v>
      </c>
      <c r="B38" s="16">
        <v>39151</v>
      </c>
      <c r="C38" t="s">
        <v>63</v>
      </c>
      <c r="D38" t="s">
        <v>346</v>
      </c>
      <c r="E38" t="s">
        <v>64</v>
      </c>
      <c r="F38" t="s">
        <v>374</v>
      </c>
      <c r="G38" t="s">
        <v>375</v>
      </c>
      <c r="H38" s="61" t="s">
        <v>382</v>
      </c>
      <c r="I38" t="s">
        <v>69</v>
      </c>
      <c r="J38" s="14">
        <v>49</v>
      </c>
      <c r="K38" s="14" t="s">
        <v>349</v>
      </c>
      <c r="L38" t="s">
        <v>5</v>
      </c>
      <c r="M38" s="14">
        <v>12.25</v>
      </c>
      <c r="N38" s="14">
        <v>12.25</v>
      </c>
      <c r="P38" s="21"/>
      <c r="AH38" s="17">
        <f t="shared" si="17"/>
        <v>12.25</v>
      </c>
      <c r="AI38" s="18">
        <f t="shared" si="0"/>
        <v>12.25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956</v>
      </c>
      <c r="BE38" t="s">
        <v>68</v>
      </c>
    </row>
    <row r="39" spans="1:75" x14ac:dyDescent="0.25">
      <c r="A39" s="62">
        <v>9074</v>
      </c>
      <c r="B39" s="16">
        <v>39152</v>
      </c>
      <c r="C39" t="s">
        <v>63</v>
      </c>
      <c r="D39" t="s">
        <v>346</v>
      </c>
      <c r="E39" t="s">
        <v>64</v>
      </c>
      <c r="F39" t="s">
        <v>358</v>
      </c>
      <c r="G39" t="s">
        <v>381</v>
      </c>
      <c r="H39" s="63" t="s">
        <v>480</v>
      </c>
      <c r="I39" t="s">
        <v>69</v>
      </c>
      <c r="J39" s="14">
        <v>64</v>
      </c>
      <c r="K39" s="14" t="s">
        <v>64</v>
      </c>
      <c r="L39" t="s">
        <v>4</v>
      </c>
      <c r="M39" s="14">
        <v>15.36</v>
      </c>
      <c r="N39" s="14">
        <v>17.64</v>
      </c>
      <c r="P39" s="21"/>
      <c r="AH39" s="17">
        <f t="shared" si="17"/>
        <v>15.36</v>
      </c>
      <c r="AI39" s="18">
        <f t="shared" si="0"/>
        <v>15.36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120</v>
      </c>
      <c r="BE39" t="s">
        <v>174</v>
      </c>
    </row>
    <row r="40" spans="1:75" x14ac:dyDescent="0.25">
      <c r="A40" s="62">
        <v>9404</v>
      </c>
      <c r="B40" s="16">
        <v>39236</v>
      </c>
      <c r="C40" t="s">
        <v>63</v>
      </c>
      <c r="D40" t="s">
        <v>346</v>
      </c>
      <c r="E40" t="s">
        <v>64</v>
      </c>
      <c r="F40" t="s">
        <v>358</v>
      </c>
      <c r="G40" t="s">
        <v>381</v>
      </c>
      <c r="H40" s="63" t="s">
        <v>481</v>
      </c>
      <c r="I40" t="s">
        <v>69</v>
      </c>
      <c r="J40" s="14">
        <v>14</v>
      </c>
      <c r="K40" s="14" t="s">
        <v>64</v>
      </c>
      <c r="L40" t="s">
        <v>3</v>
      </c>
      <c r="M40" s="14">
        <v>3.08</v>
      </c>
      <c r="N40" s="14">
        <v>4.92</v>
      </c>
      <c r="P40" s="21"/>
      <c r="AH40" s="17">
        <f t="shared" si="17"/>
        <v>3.08</v>
      </c>
      <c r="AI40" s="18">
        <f t="shared" si="0"/>
        <v>3.08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108</v>
      </c>
      <c r="BE40" t="s">
        <v>175</v>
      </c>
    </row>
    <row r="41" spans="1:75" x14ac:dyDescent="0.25">
      <c r="A41" s="62">
        <v>9406</v>
      </c>
      <c r="B41" s="16">
        <v>39237</v>
      </c>
      <c r="C41" t="s">
        <v>63</v>
      </c>
      <c r="D41" t="s">
        <v>346</v>
      </c>
      <c r="E41" t="s">
        <v>64</v>
      </c>
      <c r="F41" t="s">
        <v>358</v>
      </c>
      <c r="G41" t="s">
        <v>381</v>
      </c>
      <c r="H41" s="61" t="s">
        <v>482</v>
      </c>
      <c r="I41" t="s">
        <v>69</v>
      </c>
      <c r="J41" s="14">
        <v>24</v>
      </c>
      <c r="K41" s="14" t="s">
        <v>63</v>
      </c>
      <c r="L41" t="s">
        <v>4</v>
      </c>
      <c r="M41" s="14">
        <v>7.24</v>
      </c>
      <c r="N41" s="14">
        <v>5.76</v>
      </c>
      <c r="P41" s="21"/>
      <c r="AH41" s="17">
        <f t="shared" si="17"/>
        <v>7.24</v>
      </c>
      <c r="AI41" s="18">
        <f t="shared" si="0"/>
        <v>7.24</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12</v>
      </c>
      <c r="BE41" t="s">
        <v>65</v>
      </c>
      <c r="BV41">
        <f>SUM(BN3,BN8,BV14,BV27,BV37)</f>
        <v>132</v>
      </c>
      <c r="BW41" t="s">
        <v>110</v>
      </c>
    </row>
    <row r="42" spans="1:75" x14ac:dyDescent="0.25">
      <c r="A42" s="62">
        <v>9439</v>
      </c>
      <c r="B42" s="16">
        <v>39243</v>
      </c>
      <c r="C42" t="s">
        <v>63</v>
      </c>
      <c r="D42" t="s">
        <v>346</v>
      </c>
      <c r="E42" t="s">
        <v>64</v>
      </c>
      <c r="F42" t="s">
        <v>383</v>
      </c>
      <c r="G42" t="s">
        <v>353</v>
      </c>
      <c r="H42" s="63" t="s">
        <v>467</v>
      </c>
      <c r="I42" t="s">
        <v>69</v>
      </c>
      <c r="J42" s="14">
        <v>35</v>
      </c>
      <c r="K42" s="14" t="s">
        <v>63</v>
      </c>
      <c r="L42" t="s">
        <v>3</v>
      </c>
      <c r="M42" s="14">
        <v>10.8</v>
      </c>
      <c r="N42" s="14">
        <v>7.7</v>
      </c>
      <c r="P42" s="21"/>
      <c r="AH42" s="17">
        <f t="shared" si="17"/>
        <v>10.8</v>
      </c>
      <c r="AI42" s="18">
        <f t="shared" si="0"/>
        <v>10.8</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4183</v>
      </c>
      <c r="BE42" t="s">
        <v>80</v>
      </c>
    </row>
    <row r="43" spans="1:75" x14ac:dyDescent="0.25">
      <c r="A43" s="62">
        <v>9596</v>
      </c>
      <c r="B43" s="16">
        <v>39278</v>
      </c>
      <c r="C43" t="s">
        <v>63</v>
      </c>
      <c r="D43" t="s">
        <v>346</v>
      </c>
      <c r="E43" t="s">
        <v>64</v>
      </c>
      <c r="F43" t="s">
        <v>358</v>
      </c>
      <c r="G43" t="s">
        <v>381</v>
      </c>
      <c r="H43" s="63" t="s">
        <v>483</v>
      </c>
      <c r="I43" t="s">
        <v>69</v>
      </c>
      <c r="J43" s="14">
        <v>18</v>
      </c>
      <c r="K43" s="14" t="s">
        <v>63</v>
      </c>
      <c r="L43" t="s">
        <v>4</v>
      </c>
      <c r="M43" s="14">
        <v>5.68</v>
      </c>
      <c r="N43" s="14">
        <v>4.32</v>
      </c>
      <c r="P43" s="21"/>
      <c r="AH43" s="17">
        <f t="shared" si="17"/>
        <v>5.68</v>
      </c>
      <c r="AI43" s="18">
        <f t="shared" si="0"/>
        <v>5.68</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9710</v>
      </c>
      <c r="B44" s="16">
        <v>39305</v>
      </c>
      <c r="C44" t="s">
        <v>63</v>
      </c>
      <c r="D44" t="s">
        <v>346</v>
      </c>
      <c r="E44" t="s">
        <v>64</v>
      </c>
      <c r="F44" t="s">
        <v>358</v>
      </c>
      <c r="G44" t="s">
        <v>381</v>
      </c>
      <c r="H44" s="63" t="s">
        <v>484</v>
      </c>
      <c r="I44" t="s">
        <v>69</v>
      </c>
      <c r="J44" s="14">
        <v>86</v>
      </c>
      <c r="K44" s="14" t="s">
        <v>349</v>
      </c>
      <c r="L44" t="s">
        <v>5</v>
      </c>
      <c r="M44" s="14">
        <v>21.5</v>
      </c>
      <c r="N44" s="14">
        <v>21.5</v>
      </c>
      <c r="P44" s="21"/>
      <c r="AH44" s="17">
        <f t="shared" si="17"/>
        <v>21.5</v>
      </c>
      <c r="AI44" s="18">
        <f t="shared" si="0"/>
        <v>21.5</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9868</v>
      </c>
      <c r="B45" s="16">
        <v>39342</v>
      </c>
      <c r="C45" t="s">
        <v>63</v>
      </c>
      <c r="D45" t="s">
        <v>346</v>
      </c>
      <c r="E45" t="s">
        <v>64</v>
      </c>
      <c r="F45" t="s">
        <v>383</v>
      </c>
      <c r="G45" t="s">
        <v>384</v>
      </c>
      <c r="H45" s="63" t="s">
        <v>485</v>
      </c>
      <c r="I45" t="s">
        <v>69</v>
      </c>
      <c r="J45" s="14">
        <v>47</v>
      </c>
      <c r="K45" s="14" t="s">
        <v>349</v>
      </c>
      <c r="L45" t="s">
        <v>5</v>
      </c>
      <c r="M45" s="14">
        <v>11.75</v>
      </c>
      <c r="N45" s="14">
        <v>11.75</v>
      </c>
      <c r="P45" s="21"/>
      <c r="AH45" s="17">
        <f t="shared" si="17"/>
        <v>11.75</v>
      </c>
      <c r="AI45" s="18">
        <f t="shared" si="0"/>
        <v>11.75</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10109</v>
      </c>
      <c r="B46" s="16">
        <v>39404</v>
      </c>
      <c r="C46" t="s">
        <v>63</v>
      </c>
      <c r="D46" t="s">
        <v>346</v>
      </c>
      <c r="E46" t="s">
        <v>64</v>
      </c>
      <c r="F46" t="s">
        <v>383</v>
      </c>
      <c r="G46" t="s">
        <v>384</v>
      </c>
      <c r="H46" s="63" t="s">
        <v>486</v>
      </c>
      <c r="I46" t="s">
        <v>69</v>
      </c>
      <c r="J46" s="14">
        <v>33</v>
      </c>
      <c r="K46" s="14" t="s">
        <v>63</v>
      </c>
      <c r="L46" t="s">
        <v>3</v>
      </c>
      <c r="M46" s="14">
        <v>10.24</v>
      </c>
      <c r="N46" s="14">
        <v>7.26</v>
      </c>
      <c r="P46" s="21"/>
      <c r="AH46" s="17">
        <f t="shared" si="17"/>
        <v>10.24</v>
      </c>
      <c r="AI46" s="18">
        <f t="shared" si="0"/>
        <v>10.24</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10108</v>
      </c>
      <c r="B47" s="16">
        <v>39404</v>
      </c>
      <c r="C47" t="s">
        <v>63</v>
      </c>
      <c r="D47" t="s">
        <v>446</v>
      </c>
      <c r="E47" t="s">
        <v>64</v>
      </c>
      <c r="F47" t="s">
        <v>346</v>
      </c>
      <c r="G47" t="s">
        <v>384</v>
      </c>
      <c r="H47" s="63" t="s">
        <v>517</v>
      </c>
      <c r="I47" t="s">
        <v>68</v>
      </c>
      <c r="J47" s="14">
        <v>25</v>
      </c>
      <c r="K47" s="14" t="s">
        <v>63</v>
      </c>
      <c r="L47" t="s">
        <v>3</v>
      </c>
      <c r="M47" s="14">
        <v>4</v>
      </c>
      <c r="N47" s="14">
        <v>2.75</v>
      </c>
      <c r="P47" s="21"/>
      <c r="AH47" s="17">
        <f t="shared" si="17"/>
        <v>2.75</v>
      </c>
      <c r="AI47" s="18">
        <f t="shared" si="0"/>
        <v>0</v>
      </c>
      <c r="AJ47" s="18">
        <f t="shared" si="1"/>
        <v>2.75</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10276</v>
      </c>
      <c r="B48" s="16">
        <v>39445</v>
      </c>
      <c r="C48" t="s">
        <v>63</v>
      </c>
      <c r="D48" t="s">
        <v>447</v>
      </c>
      <c r="E48" t="s">
        <v>64</v>
      </c>
      <c r="F48" t="s">
        <v>346</v>
      </c>
      <c r="G48" t="s">
        <v>390</v>
      </c>
      <c r="H48" s="63" t="s">
        <v>518</v>
      </c>
      <c r="I48" t="s">
        <v>68</v>
      </c>
      <c r="J48" s="14">
        <v>12</v>
      </c>
      <c r="K48" s="14" t="s">
        <v>64</v>
      </c>
      <c r="L48" t="s">
        <v>4</v>
      </c>
      <c r="M48" s="14">
        <v>1.44</v>
      </c>
      <c r="N48" s="14">
        <v>2.06</v>
      </c>
      <c r="P48" s="21"/>
      <c r="AH48" s="17">
        <f t="shared" si="17"/>
        <v>2.06</v>
      </c>
      <c r="AI48" s="18">
        <f t="shared" si="0"/>
        <v>0</v>
      </c>
      <c r="AJ48" s="18">
        <f t="shared" si="1"/>
        <v>2.06</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10586</v>
      </c>
      <c r="B49" s="16">
        <v>39508</v>
      </c>
      <c r="C49" t="s">
        <v>63</v>
      </c>
      <c r="D49" t="s">
        <v>346</v>
      </c>
      <c r="E49" t="s">
        <v>64</v>
      </c>
      <c r="F49" t="s">
        <v>383</v>
      </c>
      <c r="G49" t="s">
        <v>384</v>
      </c>
      <c r="H49" s="63" t="s">
        <v>487</v>
      </c>
      <c r="I49" t="s">
        <v>69</v>
      </c>
      <c r="J49" s="14">
        <v>46</v>
      </c>
      <c r="K49" s="14" t="s">
        <v>64</v>
      </c>
      <c r="L49" t="s">
        <v>3</v>
      </c>
      <c r="M49" s="14">
        <v>10.120000000000001</v>
      </c>
      <c r="N49" s="14">
        <v>13.879999999999999</v>
      </c>
      <c r="P49" s="21"/>
      <c r="AH49" s="17">
        <f t="shared" si="17"/>
        <v>10.120000000000001</v>
      </c>
      <c r="AI49" s="18">
        <f t="shared" si="0"/>
        <v>10.120000000000001</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10621</v>
      </c>
      <c r="B50" s="16">
        <v>39516</v>
      </c>
      <c r="C50" t="s">
        <v>63</v>
      </c>
      <c r="D50" t="s">
        <v>346</v>
      </c>
      <c r="E50" t="s">
        <v>64</v>
      </c>
      <c r="F50" t="s">
        <v>358</v>
      </c>
      <c r="G50" t="s">
        <v>384</v>
      </c>
      <c r="H50" s="63" t="s">
        <v>485</v>
      </c>
      <c r="I50" t="s">
        <v>69</v>
      </c>
      <c r="J50" s="14">
        <v>47</v>
      </c>
      <c r="K50" s="14" t="s">
        <v>349</v>
      </c>
      <c r="L50" t="s">
        <v>5</v>
      </c>
      <c r="M50" s="14">
        <v>11.75</v>
      </c>
      <c r="N50" s="14">
        <v>11.75</v>
      </c>
      <c r="P50" s="21"/>
      <c r="AH50" s="17">
        <f t="shared" si="17"/>
        <v>11.75</v>
      </c>
      <c r="AI50" s="18">
        <f t="shared" si="0"/>
        <v>11.75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10734</v>
      </c>
      <c r="B51" s="16">
        <v>39543</v>
      </c>
      <c r="C51" t="s">
        <v>63</v>
      </c>
      <c r="D51" t="s">
        <v>346</v>
      </c>
      <c r="E51" t="s">
        <v>64</v>
      </c>
      <c r="F51" t="s">
        <v>358</v>
      </c>
      <c r="G51" t="s">
        <v>384</v>
      </c>
      <c r="H51" s="63" t="s">
        <v>488</v>
      </c>
      <c r="I51" t="s">
        <v>69</v>
      </c>
      <c r="J51" s="14">
        <v>61</v>
      </c>
      <c r="K51" s="14" t="s">
        <v>63</v>
      </c>
      <c r="L51" t="s">
        <v>3</v>
      </c>
      <c r="M51" s="14">
        <v>18.079999999999998</v>
      </c>
      <c r="N51" s="14">
        <v>13.42</v>
      </c>
      <c r="P51" s="21"/>
      <c r="AH51" s="17">
        <f t="shared" si="17"/>
        <v>18.079999999999998</v>
      </c>
      <c r="AI51" s="18">
        <f t="shared" si="0"/>
        <v>18.079999999999998</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10736</v>
      </c>
      <c r="B52" s="16">
        <v>39544</v>
      </c>
      <c r="C52" t="s">
        <v>63</v>
      </c>
      <c r="D52" t="s">
        <v>346</v>
      </c>
      <c r="E52" t="s">
        <v>64</v>
      </c>
      <c r="F52" t="s">
        <v>385</v>
      </c>
      <c r="G52" t="s">
        <v>359</v>
      </c>
      <c r="H52" s="63" t="s">
        <v>489</v>
      </c>
      <c r="I52" t="s">
        <v>83</v>
      </c>
      <c r="J52" s="14">
        <v>13</v>
      </c>
      <c r="K52" s="14" t="s">
        <v>64</v>
      </c>
      <c r="L52" t="s">
        <v>3</v>
      </c>
      <c r="M52" s="14">
        <v>2.86</v>
      </c>
      <c r="N52" s="14">
        <v>4.6400000000000006</v>
      </c>
      <c r="O52" t="s">
        <v>64</v>
      </c>
      <c r="P52" s="21" t="s">
        <v>386</v>
      </c>
      <c r="Q52" t="s">
        <v>63</v>
      </c>
      <c r="R52" t="s">
        <v>387</v>
      </c>
      <c r="S52" t="s">
        <v>349</v>
      </c>
      <c r="U52" t="s">
        <v>349</v>
      </c>
      <c r="W52" t="s">
        <v>349</v>
      </c>
      <c r="Y52" t="s">
        <v>349</v>
      </c>
      <c r="AA52" t="s">
        <v>349</v>
      </c>
      <c r="AC52" t="s">
        <v>349</v>
      </c>
      <c r="AH52" s="17">
        <f t="shared" si="17"/>
        <v>2.86</v>
      </c>
      <c r="AI52" s="18">
        <f t="shared" si="0"/>
        <v>2.86</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10738</v>
      </c>
      <c r="B53" s="16">
        <v>39544</v>
      </c>
      <c r="C53" t="s">
        <v>63</v>
      </c>
      <c r="D53" t="s">
        <v>346</v>
      </c>
      <c r="E53" t="s">
        <v>64</v>
      </c>
      <c r="F53" t="s">
        <v>383</v>
      </c>
      <c r="G53" t="s">
        <v>384</v>
      </c>
      <c r="H53" s="63" t="s">
        <v>490</v>
      </c>
      <c r="I53" t="s">
        <v>69</v>
      </c>
      <c r="J53" s="14">
        <v>123</v>
      </c>
      <c r="K53" s="14" t="s">
        <v>349</v>
      </c>
      <c r="L53" t="s">
        <v>5</v>
      </c>
      <c r="M53" s="14">
        <v>30.75</v>
      </c>
      <c r="N53" s="14">
        <v>30.75</v>
      </c>
      <c r="P53" s="21"/>
      <c r="AH53" s="17">
        <f t="shared" si="17"/>
        <v>30.75</v>
      </c>
      <c r="AI53" s="18">
        <f t="shared" si="0"/>
        <v>30.75</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11087</v>
      </c>
      <c r="B54" s="16">
        <v>39629</v>
      </c>
      <c r="C54" t="s">
        <v>63</v>
      </c>
      <c r="D54" t="s">
        <v>346</v>
      </c>
      <c r="E54" t="s">
        <v>64</v>
      </c>
      <c r="F54" t="s">
        <v>358</v>
      </c>
      <c r="G54" t="s">
        <v>384</v>
      </c>
      <c r="H54" s="63" t="s">
        <v>487</v>
      </c>
      <c r="I54" t="s">
        <v>69</v>
      </c>
      <c r="J54" s="14">
        <v>72</v>
      </c>
      <c r="K54" s="14" t="s">
        <v>63</v>
      </c>
      <c r="L54" t="s">
        <v>4</v>
      </c>
      <c r="M54" s="14">
        <v>19.72</v>
      </c>
      <c r="N54" s="14">
        <v>17.28</v>
      </c>
      <c r="P54" s="21"/>
      <c r="AH54" s="17">
        <f t="shared" si="17"/>
        <v>19.72</v>
      </c>
      <c r="AI54" s="18">
        <f t="shared" si="0"/>
        <v>19.72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11317</v>
      </c>
      <c r="B55" s="16">
        <v>39682</v>
      </c>
      <c r="C55" t="s">
        <v>63</v>
      </c>
      <c r="D55" t="s">
        <v>346</v>
      </c>
      <c r="E55" t="s">
        <v>64</v>
      </c>
      <c r="F55" t="s">
        <v>358</v>
      </c>
      <c r="G55" t="s">
        <v>384</v>
      </c>
      <c r="H55" s="63" t="s">
        <v>491</v>
      </c>
      <c r="I55" t="s">
        <v>69</v>
      </c>
      <c r="J55" s="14">
        <v>21</v>
      </c>
      <c r="K55" s="14" t="s">
        <v>349</v>
      </c>
      <c r="L55" t="s">
        <v>5</v>
      </c>
      <c r="M55" s="14">
        <v>5.25</v>
      </c>
      <c r="N55" s="14">
        <v>5.25</v>
      </c>
      <c r="P55" s="21"/>
      <c r="AH55" s="17">
        <f t="shared" si="17"/>
        <v>5.25</v>
      </c>
      <c r="AI55" s="18">
        <f t="shared" si="0"/>
        <v>5.25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11376</v>
      </c>
      <c r="B56" s="16">
        <v>39697</v>
      </c>
      <c r="C56" t="s">
        <v>63</v>
      </c>
      <c r="D56" t="s">
        <v>346</v>
      </c>
      <c r="E56" t="s">
        <v>64</v>
      </c>
      <c r="F56" t="s">
        <v>358</v>
      </c>
      <c r="G56" t="s">
        <v>384</v>
      </c>
      <c r="H56" s="64" t="s">
        <v>492</v>
      </c>
      <c r="I56" t="s">
        <v>69</v>
      </c>
      <c r="J56" s="14">
        <v>15</v>
      </c>
      <c r="K56" s="14" t="s">
        <v>349</v>
      </c>
      <c r="L56" t="s">
        <v>5</v>
      </c>
      <c r="M56" s="14">
        <v>3.75</v>
      </c>
      <c r="N56" s="14">
        <v>3.75</v>
      </c>
      <c r="P56" s="21"/>
      <c r="AH56" s="17">
        <f t="shared" si="17"/>
        <v>3.75</v>
      </c>
      <c r="AI56" s="18">
        <f t="shared" si="0"/>
        <v>3.75</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11912</v>
      </c>
      <c r="B57" s="16">
        <v>39832</v>
      </c>
      <c r="C57" t="s">
        <v>63</v>
      </c>
      <c r="D57" t="s">
        <v>346</v>
      </c>
      <c r="E57" t="s">
        <v>64</v>
      </c>
      <c r="F57" t="s">
        <v>383</v>
      </c>
      <c r="G57" t="s">
        <v>388</v>
      </c>
      <c r="H57" s="63" t="s">
        <v>493</v>
      </c>
      <c r="I57" t="s">
        <v>69</v>
      </c>
      <c r="J57" s="14">
        <v>15</v>
      </c>
      <c r="K57" s="14" t="s">
        <v>349</v>
      </c>
      <c r="L57" t="s">
        <v>5</v>
      </c>
      <c r="M57" s="14">
        <v>3.75</v>
      </c>
      <c r="N57" s="14">
        <v>3.75</v>
      </c>
      <c r="P57" s="21"/>
      <c r="AH57" s="17">
        <f t="shared" si="17"/>
        <v>3.75</v>
      </c>
      <c r="AI57" s="18">
        <f t="shared" si="0"/>
        <v>3.75</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12142</v>
      </c>
      <c r="B58" s="16">
        <v>39880</v>
      </c>
      <c r="C58" t="s">
        <v>63</v>
      </c>
      <c r="D58" t="s">
        <v>346</v>
      </c>
      <c r="E58" t="s">
        <v>64</v>
      </c>
      <c r="F58" t="s">
        <v>383</v>
      </c>
      <c r="G58" t="s">
        <v>388</v>
      </c>
      <c r="H58" s="61" t="s">
        <v>393</v>
      </c>
      <c r="I58" t="s">
        <v>69</v>
      </c>
      <c r="J58" s="14">
        <v>18</v>
      </c>
      <c r="K58" s="14" t="s">
        <v>63</v>
      </c>
      <c r="L58" t="s">
        <v>3</v>
      </c>
      <c r="M58" s="14">
        <v>6.04</v>
      </c>
      <c r="N58" s="14">
        <v>3.96</v>
      </c>
      <c r="P58" s="21"/>
      <c r="AH58" s="17">
        <f t="shared" si="17"/>
        <v>6.04</v>
      </c>
      <c r="AI58" s="18">
        <f t="shared" si="0"/>
        <v>6.04</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12144</v>
      </c>
      <c r="B59" s="16">
        <v>39880</v>
      </c>
      <c r="C59" t="s">
        <v>63</v>
      </c>
      <c r="D59" t="s">
        <v>346</v>
      </c>
      <c r="E59" t="s">
        <v>64</v>
      </c>
      <c r="F59" t="s">
        <v>389</v>
      </c>
      <c r="G59" t="s">
        <v>390</v>
      </c>
      <c r="H59" s="61" t="s">
        <v>392</v>
      </c>
      <c r="I59" t="s">
        <v>69</v>
      </c>
      <c r="J59" s="14">
        <v>45</v>
      </c>
      <c r="K59" s="14" t="s">
        <v>349</v>
      </c>
      <c r="L59" t="s">
        <v>5</v>
      </c>
      <c r="M59" s="14">
        <v>11.25</v>
      </c>
      <c r="N59" s="14">
        <v>11.25</v>
      </c>
      <c r="P59" s="21"/>
      <c r="AH59" s="17">
        <f t="shared" si="17"/>
        <v>11.25</v>
      </c>
      <c r="AI59" s="18">
        <f t="shared" si="0"/>
        <v>11.25</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12145</v>
      </c>
      <c r="B60" s="16">
        <v>39880</v>
      </c>
      <c r="C60" t="s">
        <v>63</v>
      </c>
      <c r="D60" t="s">
        <v>346</v>
      </c>
      <c r="E60" t="s">
        <v>64</v>
      </c>
      <c r="F60" t="s">
        <v>389</v>
      </c>
      <c r="G60" t="s">
        <v>390</v>
      </c>
      <c r="H60" s="61" t="s">
        <v>391</v>
      </c>
      <c r="I60" t="s">
        <v>69</v>
      </c>
      <c r="J60" s="14">
        <v>38</v>
      </c>
      <c r="K60" s="14" t="s">
        <v>64</v>
      </c>
      <c r="L60" t="s">
        <v>4</v>
      </c>
      <c r="M60" s="14">
        <v>9.1199999999999992</v>
      </c>
      <c r="N60" s="14">
        <v>10.88</v>
      </c>
      <c r="P60" s="21"/>
      <c r="AH60" s="17">
        <f t="shared" si="17"/>
        <v>9.1199999999999992</v>
      </c>
      <c r="AI60" s="18">
        <f t="shared" si="0"/>
        <v>9.1199999999999992</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12666</v>
      </c>
      <c r="B61" s="16">
        <v>40013</v>
      </c>
      <c r="C61" t="s">
        <v>63</v>
      </c>
      <c r="D61" t="s">
        <v>346</v>
      </c>
      <c r="E61" t="s">
        <v>64</v>
      </c>
      <c r="F61" t="s">
        <v>383</v>
      </c>
      <c r="G61" t="s">
        <v>388</v>
      </c>
      <c r="H61" s="63" t="s">
        <v>494</v>
      </c>
      <c r="I61" t="s">
        <v>69</v>
      </c>
      <c r="J61" s="14">
        <v>40</v>
      </c>
      <c r="K61" s="14" t="s">
        <v>349</v>
      </c>
      <c r="L61" t="s">
        <v>5</v>
      </c>
      <c r="M61" s="14">
        <v>10</v>
      </c>
      <c r="N61" s="14">
        <v>10</v>
      </c>
      <c r="P61" s="21"/>
      <c r="AH61" s="17">
        <f t="shared" si="17"/>
        <v>10</v>
      </c>
      <c r="AI61" s="18">
        <f t="shared" si="0"/>
        <v>10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12752</v>
      </c>
      <c r="B62" s="16">
        <v>40032</v>
      </c>
      <c r="C62" t="s">
        <v>63</v>
      </c>
      <c r="D62" t="s">
        <v>346</v>
      </c>
      <c r="E62" t="s">
        <v>64</v>
      </c>
      <c r="F62" t="s">
        <v>383</v>
      </c>
      <c r="G62" t="s">
        <v>388</v>
      </c>
      <c r="H62" s="61" t="s">
        <v>394</v>
      </c>
      <c r="I62" t="s">
        <v>69</v>
      </c>
      <c r="J62" s="14">
        <v>40</v>
      </c>
      <c r="K62" s="14" t="s">
        <v>64</v>
      </c>
      <c r="L62" t="s">
        <v>4</v>
      </c>
      <c r="M62" s="14">
        <v>9.6</v>
      </c>
      <c r="N62" s="14">
        <v>11.4</v>
      </c>
      <c r="P62" s="21"/>
      <c r="AH62" s="17">
        <f t="shared" si="17"/>
        <v>9.6</v>
      </c>
      <c r="AI62" s="18">
        <f t="shared" si="0"/>
        <v>9.6</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12833</v>
      </c>
      <c r="B63" s="16">
        <v>40057</v>
      </c>
      <c r="C63" t="s">
        <v>63</v>
      </c>
      <c r="D63" t="s">
        <v>346</v>
      </c>
      <c r="E63" t="s">
        <v>64</v>
      </c>
      <c r="F63" t="s">
        <v>383</v>
      </c>
      <c r="G63" t="s">
        <v>395</v>
      </c>
      <c r="H63" s="63" t="s">
        <v>495</v>
      </c>
      <c r="I63" t="s">
        <v>69</v>
      </c>
      <c r="J63" s="14">
        <v>32</v>
      </c>
      <c r="K63" s="14" t="s">
        <v>349</v>
      </c>
      <c r="L63" t="s">
        <v>5</v>
      </c>
      <c r="M63" s="14">
        <v>8</v>
      </c>
      <c r="N63" s="14">
        <v>8</v>
      </c>
      <c r="P63" s="21"/>
      <c r="AH63" s="17">
        <f t="shared" si="17"/>
        <v>8</v>
      </c>
      <c r="AI63" s="18">
        <f t="shared" si="0"/>
        <v>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12979</v>
      </c>
      <c r="B64" s="16">
        <v>40096</v>
      </c>
      <c r="C64" t="s">
        <v>63</v>
      </c>
      <c r="D64" t="s">
        <v>346</v>
      </c>
      <c r="E64" t="s">
        <v>64</v>
      </c>
      <c r="F64" t="s">
        <v>396</v>
      </c>
      <c r="G64" t="s">
        <v>351</v>
      </c>
      <c r="H64" s="63" t="s">
        <v>476</v>
      </c>
      <c r="I64" t="s">
        <v>69</v>
      </c>
      <c r="J64" s="14">
        <v>20</v>
      </c>
      <c r="K64" s="14" t="s">
        <v>63</v>
      </c>
      <c r="L64" t="s">
        <v>4</v>
      </c>
      <c r="M64" s="14">
        <v>6.2</v>
      </c>
      <c r="N64" s="14">
        <v>4.8</v>
      </c>
      <c r="P64" s="21"/>
      <c r="AH64" s="17">
        <f t="shared" si="17"/>
        <v>6.2</v>
      </c>
      <c r="AI64" s="18">
        <f t="shared" si="0"/>
        <v>6.2</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13183</v>
      </c>
      <c r="B65" s="16">
        <v>40160</v>
      </c>
      <c r="C65" t="s">
        <v>63</v>
      </c>
      <c r="D65" t="s">
        <v>346</v>
      </c>
      <c r="E65" t="s">
        <v>64</v>
      </c>
      <c r="F65" t="s">
        <v>383</v>
      </c>
      <c r="G65" t="s">
        <v>375</v>
      </c>
      <c r="H65" s="61" t="s">
        <v>376</v>
      </c>
      <c r="I65" t="s">
        <v>69</v>
      </c>
      <c r="J65" s="14">
        <v>23</v>
      </c>
      <c r="K65" s="14" t="s">
        <v>349</v>
      </c>
      <c r="L65" t="s">
        <v>5</v>
      </c>
      <c r="M65" s="14">
        <v>5.75</v>
      </c>
      <c r="N65" s="14">
        <v>5.75</v>
      </c>
      <c r="P65" s="21"/>
      <c r="AH65" s="17">
        <f t="shared" si="17"/>
        <v>5.75</v>
      </c>
      <c r="AI65" s="18">
        <f t="shared" si="0"/>
        <v>5.75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13489</v>
      </c>
      <c r="B66" s="16">
        <v>40229</v>
      </c>
      <c r="C66" t="s">
        <v>63</v>
      </c>
      <c r="D66" t="s">
        <v>346</v>
      </c>
      <c r="E66" t="s">
        <v>64</v>
      </c>
      <c r="F66" t="s">
        <v>358</v>
      </c>
      <c r="G66" t="s">
        <v>359</v>
      </c>
      <c r="H66" s="61" t="s">
        <v>397</v>
      </c>
      <c r="I66" t="s">
        <v>69</v>
      </c>
      <c r="J66" s="14">
        <v>21</v>
      </c>
      <c r="K66" s="14" t="s">
        <v>349</v>
      </c>
      <c r="L66" t="s">
        <v>5</v>
      </c>
      <c r="M66" s="14">
        <v>5.25</v>
      </c>
      <c r="N66" s="14">
        <v>5.25</v>
      </c>
      <c r="P66" s="21"/>
      <c r="AH66" s="17">
        <f t="shared" si="17"/>
        <v>5.25</v>
      </c>
      <c r="AI66" s="18">
        <f t="shared" ref="AI66:AI129" si="23">SUMIFS(M66,D66,"*"&amp;$BB$1&amp;"*")</f>
        <v>5.25</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13603</v>
      </c>
      <c r="B67" s="16">
        <v>40250</v>
      </c>
      <c r="C67" t="s">
        <v>63</v>
      </c>
      <c r="D67" t="s">
        <v>346</v>
      </c>
      <c r="E67" t="s">
        <v>64</v>
      </c>
      <c r="F67" t="s">
        <v>358</v>
      </c>
      <c r="G67" t="s">
        <v>359</v>
      </c>
      <c r="H67" s="61" t="s">
        <v>398</v>
      </c>
      <c r="I67" t="s">
        <v>69</v>
      </c>
      <c r="J67" s="14">
        <v>22</v>
      </c>
      <c r="K67" s="14" t="s">
        <v>63</v>
      </c>
      <c r="L67" t="s">
        <v>4</v>
      </c>
      <c r="M67" s="14">
        <v>6.72</v>
      </c>
      <c r="N67" s="14">
        <v>5.28</v>
      </c>
      <c r="P67" s="21"/>
      <c r="AH67" s="17">
        <f t="shared" ref="AH67:AH130" si="41">SUM(AI67:AZ67)</f>
        <v>6.72</v>
      </c>
      <c r="AI67" s="18">
        <f t="shared" si="23"/>
        <v>6.72</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13645</v>
      </c>
      <c r="B68" s="16">
        <v>40259</v>
      </c>
      <c r="C68" t="s">
        <v>63</v>
      </c>
      <c r="D68" t="s">
        <v>346</v>
      </c>
      <c r="E68" t="s">
        <v>64</v>
      </c>
      <c r="F68" t="s">
        <v>358</v>
      </c>
      <c r="G68" t="s">
        <v>359</v>
      </c>
      <c r="H68" s="61" t="s">
        <v>399</v>
      </c>
      <c r="I68" t="s">
        <v>69</v>
      </c>
      <c r="J68" s="14">
        <v>14</v>
      </c>
      <c r="K68" s="14" t="s">
        <v>63</v>
      </c>
      <c r="L68" t="s">
        <v>4</v>
      </c>
      <c r="M68" s="14">
        <v>4.6400000000000006</v>
      </c>
      <c r="N68" s="14">
        <v>3.36</v>
      </c>
      <c r="P68" s="21"/>
      <c r="AH68" s="17">
        <f t="shared" si="41"/>
        <v>4.6400000000000006</v>
      </c>
      <c r="AI68" s="18">
        <f t="shared" si="23"/>
        <v>4.6400000000000006</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13729</v>
      </c>
      <c r="B69" s="16">
        <v>40278</v>
      </c>
      <c r="C69" t="s">
        <v>63</v>
      </c>
      <c r="D69" t="s">
        <v>346</v>
      </c>
      <c r="E69" t="s">
        <v>64</v>
      </c>
      <c r="F69" t="s">
        <v>383</v>
      </c>
      <c r="G69" t="s">
        <v>375</v>
      </c>
      <c r="H69" s="61" t="s">
        <v>400</v>
      </c>
      <c r="I69" t="s">
        <v>69</v>
      </c>
      <c r="J69" s="14">
        <v>49</v>
      </c>
      <c r="K69" s="14" t="s">
        <v>63</v>
      </c>
      <c r="L69" t="s">
        <v>3</v>
      </c>
      <c r="M69" s="14">
        <v>14.72</v>
      </c>
      <c r="N69" s="14">
        <v>10.78</v>
      </c>
      <c r="P69" s="21"/>
      <c r="AH69" s="17">
        <f t="shared" si="41"/>
        <v>14.72</v>
      </c>
      <c r="AI69" s="18">
        <f t="shared" si="23"/>
        <v>14.72</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13907</v>
      </c>
      <c r="B70" s="16">
        <v>40328</v>
      </c>
      <c r="C70" t="s">
        <v>63</v>
      </c>
      <c r="D70" t="s">
        <v>346</v>
      </c>
      <c r="E70" t="s">
        <v>64</v>
      </c>
      <c r="F70" t="s">
        <v>358</v>
      </c>
      <c r="G70" t="s">
        <v>359</v>
      </c>
      <c r="H70" s="61" t="s">
        <v>401</v>
      </c>
      <c r="I70" t="s">
        <v>69</v>
      </c>
      <c r="J70" s="14">
        <v>78</v>
      </c>
      <c r="K70" s="14" t="s">
        <v>63</v>
      </c>
      <c r="L70" t="s">
        <v>3</v>
      </c>
      <c r="M70" s="14">
        <v>22.84</v>
      </c>
      <c r="N70" s="14">
        <v>17.16</v>
      </c>
      <c r="P70" s="21"/>
      <c r="AH70" s="17">
        <f t="shared" si="41"/>
        <v>22.84</v>
      </c>
      <c r="AI70" s="18">
        <f t="shared" si="23"/>
        <v>22.84</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13908</v>
      </c>
      <c r="B71" s="16">
        <v>40328</v>
      </c>
      <c r="C71" t="s">
        <v>63</v>
      </c>
      <c r="D71" t="s">
        <v>346</v>
      </c>
      <c r="E71" t="s">
        <v>64</v>
      </c>
      <c r="F71" t="s">
        <v>383</v>
      </c>
      <c r="G71" t="s">
        <v>375</v>
      </c>
      <c r="H71" s="61" t="s">
        <v>402</v>
      </c>
      <c r="I71" t="s">
        <v>69</v>
      </c>
      <c r="J71" s="14">
        <v>25</v>
      </c>
      <c r="K71" s="14" t="s">
        <v>63</v>
      </c>
      <c r="L71" t="s">
        <v>4</v>
      </c>
      <c r="M71" s="14">
        <v>7.5</v>
      </c>
      <c r="N71" s="14">
        <v>6</v>
      </c>
      <c r="P71" s="21"/>
      <c r="AH71" s="17">
        <f t="shared" si="41"/>
        <v>7.5</v>
      </c>
      <c r="AI71" s="18">
        <f t="shared" si="23"/>
        <v>7.5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14101</v>
      </c>
      <c r="B72" s="16">
        <v>40383</v>
      </c>
      <c r="C72" t="s">
        <v>63</v>
      </c>
      <c r="D72" t="s">
        <v>346</v>
      </c>
      <c r="E72" t="s">
        <v>64</v>
      </c>
      <c r="F72" t="s">
        <v>396</v>
      </c>
      <c r="G72" t="s">
        <v>351</v>
      </c>
      <c r="H72" s="61" t="s">
        <v>403</v>
      </c>
      <c r="I72" t="s">
        <v>69</v>
      </c>
      <c r="J72" s="14">
        <v>56</v>
      </c>
      <c r="K72" s="14" t="s">
        <v>63</v>
      </c>
      <c r="L72" t="s">
        <v>4</v>
      </c>
      <c r="M72" s="14">
        <v>15.56</v>
      </c>
      <c r="N72" s="14">
        <v>13.44</v>
      </c>
      <c r="P72" s="21"/>
      <c r="AH72" s="17">
        <f t="shared" si="41"/>
        <v>15.56</v>
      </c>
      <c r="AI72" s="18">
        <f t="shared" si="23"/>
        <v>15.56</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14699</v>
      </c>
      <c r="B73" s="16">
        <v>40586</v>
      </c>
      <c r="C73" t="s">
        <v>63</v>
      </c>
      <c r="D73" t="s">
        <v>346</v>
      </c>
      <c r="E73" t="s">
        <v>64</v>
      </c>
      <c r="F73" t="s">
        <v>383</v>
      </c>
      <c r="G73" t="s">
        <v>375</v>
      </c>
      <c r="H73" s="61" t="s">
        <v>405</v>
      </c>
      <c r="I73" t="s">
        <v>69</v>
      </c>
      <c r="J73" s="14">
        <v>70</v>
      </c>
      <c r="K73" s="14" t="s">
        <v>63</v>
      </c>
      <c r="L73" t="s">
        <v>3</v>
      </c>
      <c r="M73" s="14">
        <v>20.6</v>
      </c>
      <c r="N73" s="14">
        <v>15.4</v>
      </c>
      <c r="P73" s="21"/>
      <c r="AH73" s="17">
        <f t="shared" si="41"/>
        <v>20.6</v>
      </c>
      <c r="AI73" s="18">
        <f t="shared" si="23"/>
        <v>20.6</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14701</v>
      </c>
      <c r="B74" s="16">
        <v>40586</v>
      </c>
      <c r="C74" t="s">
        <v>63</v>
      </c>
      <c r="D74" t="s">
        <v>346</v>
      </c>
      <c r="E74" t="s">
        <v>64</v>
      </c>
      <c r="F74" t="s">
        <v>396</v>
      </c>
      <c r="G74" t="s">
        <v>351</v>
      </c>
      <c r="H74" s="61" t="s">
        <v>404</v>
      </c>
      <c r="I74" t="s">
        <v>69</v>
      </c>
      <c r="J74" s="14">
        <v>27</v>
      </c>
      <c r="K74" s="14" t="s">
        <v>63</v>
      </c>
      <c r="L74" t="s">
        <v>3</v>
      </c>
      <c r="M74" s="14">
        <v>8.56</v>
      </c>
      <c r="N74" s="14">
        <v>5.9399999999999995</v>
      </c>
      <c r="P74" s="21"/>
      <c r="AH74" s="17">
        <f t="shared" si="41"/>
        <v>8.56</v>
      </c>
      <c r="AI74" s="18">
        <f t="shared" si="23"/>
        <v>8.56</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14933</v>
      </c>
      <c r="B75" s="16">
        <v>40639</v>
      </c>
      <c r="C75" t="s">
        <v>63</v>
      </c>
      <c r="D75" t="s">
        <v>346</v>
      </c>
      <c r="E75" t="s">
        <v>64</v>
      </c>
      <c r="F75" t="s">
        <v>383</v>
      </c>
      <c r="G75" t="s">
        <v>395</v>
      </c>
      <c r="H75" s="63" t="s">
        <v>496</v>
      </c>
      <c r="I75" t="s">
        <v>69</v>
      </c>
      <c r="J75" s="14">
        <v>15</v>
      </c>
      <c r="K75" s="14" t="s">
        <v>63</v>
      </c>
      <c r="L75" t="s">
        <v>3</v>
      </c>
      <c r="M75" s="14">
        <v>5.2</v>
      </c>
      <c r="N75" s="14">
        <v>3.3</v>
      </c>
      <c r="P75" s="21"/>
      <c r="AH75" s="17">
        <f t="shared" si="41"/>
        <v>5.2</v>
      </c>
      <c r="AI75" s="18">
        <f t="shared" si="23"/>
        <v>5.2</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15040</v>
      </c>
      <c r="B76" s="16">
        <v>40674</v>
      </c>
      <c r="C76" t="s">
        <v>63</v>
      </c>
      <c r="D76" t="s">
        <v>346</v>
      </c>
      <c r="E76" t="s">
        <v>64</v>
      </c>
      <c r="F76" t="s">
        <v>383</v>
      </c>
      <c r="G76" t="s">
        <v>395</v>
      </c>
      <c r="H76" s="63" t="s">
        <v>497</v>
      </c>
      <c r="I76" t="s">
        <v>69</v>
      </c>
      <c r="J76" s="14">
        <v>10</v>
      </c>
      <c r="K76" s="14" t="s">
        <v>349</v>
      </c>
      <c r="L76" t="s">
        <v>5</v>
      </c>
      <c r="M76" s="14">
        <v>2.5</v>
      </c>
      <c r="N76" s="14">
        <v>2.5</v>
      </c>
      <c r="P76" s="21"/>
      <c r="AH76" s="17">
        <f t="shared" si="41"/>
        <v>2.5</v>
      </c>
      <c r="AI76" s="18">
        <f t="shared" si="23"/>
        <v>2.5</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15676</v>
      </c>
      <c r="B77" s="16">
        <v>40828</v>
      </c>
      <c r="C77" t="s">
        <v>63</v>
      </c>
      <c r="D77" t="s">
        <v>346</v>
      </c>
      <c r="E77" t="s">
        <v>64</v>
      </c>
      <c r="F77" t="s">
        <v>396</v>
      </c>
      <c r="G77" t="s">
        <v>351</v>
      </c>
      <c r="H77" s="61" t="s">
        <v>406</v>
      </c>
      <c r="I77" t="s">
        <v>69</v>
      </c>
      <c r="J77" s="14">
        <v>27</v>
      </c>
      <c r="K77" s="14" t="s">
        <v>63</v>
      </c>
      <c r="L77" t="s">
        <v>3</v>
      </c>
      <c r="M77" s="14">
        <v>8.56</v>
      </c>
      <c r="N77" s="14">
        <v>5.9399999999999995</v>
      </c>
      <c r="P77" s="21"/>
      <c r="AH77" s="17">
        <f t="shared" si="41"/>
        <v>8.56</v>
      </c>
      <c r="AI77" s="18">
        <f t="shared" si="23"/>
        <v>8.56</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15690</v>
      </c>
      <c r="B78" s="16">
        <v>40832</v>
      </c>
      <c r="C78" t="s">
        <v>63</v>
      </c>
      <c r="D78" t="s">
        <v>346</v>
      </c>
      <c r="E78" t="s">
        <v>64</v>
      </c>
      <c r="F78" t="s">
        <v>407</v>
      </c>
      <c r="G78" t="s">
        <v>390</v>
      </c>
      <c r="H78" s="63" t="s">
        <v>498</v>
      </c>
      <c r="I78" t="s">
        <v>86</v>
      </c>
      <c r="J78" s="14">
        <v>30</v>
      </c>
      <c r="K78" s="14" t="s">
        <v>64</v>
      </c>
      <c r="L78" t="s">
        <v>3</v>
      </c>
      <c r="M78" s="14">
        <v>3.3</v>
      </c>
      <c r="N78" s="14">
        <v>4.7</v>
      </c>
      <c r="O78" t="s">
        <v>63</v>
      </c>
      <c r="P78" s="21" t="s">
        <v>408</v>
      </c>
      <c r="Q78" t="s">
        <v>64</v>
      </c>
      <c r="R78" t="s">
        <v>409</v>
      </c>
      <c r="S78" t="s">
        <v>349</v>
      </c>
      <c r="U78" t="s">
        <v>349</v>
      </c>
      <c r="W78" t="s">
        <v>349</v>
      </c>
      <c r="Y78" t="s">
        <v>349</v>
      </c>
      <c r="AA78" t="s">
        <v>349</v>
      </c>
      <c r="AC78" t="s">
        <v>349</v>
      </c>
      <c r="AH78" s="17">
        <f t="shared" si="41"/>
        <v>3.3</v>
      </c>
      <c r="AI78" s="18">
        <f t="shared" si="23"/>
        <v>3.3</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15706</v>
      </c>
      <c r="B79" s="16">
        <v>40839</v>
      </c>
      <c r="C79" t="s">
        <v>63</v>
      </c>
      <c r="D79" t="s">
        <v>346</v>
      </c>
      <c r="E79" t="s">
        <v>64</v>
      </c>
      <c r="F79" t="s">
        <v>383</v>
      </c>
      <c r="G79" t="s">
        <v>395</v>
      </c>
      <c r="H79" s="61" t="s">
        <v>410</v>
      </c>
      <c r="I79" t="s">
        <v>69</v>
      </c>
      <c r="J79" s="14">
        <v>67</v>
      </c>
      <c r="K79" s="14" t="s">
        <v>63</v>
      </c>
      <c r="L79" t="s">
        <v>3</v>
      </c>
      <c r="M79" s="14">
        <v>19.759999999999998</v>
      </c>
      <c r="N79" s="14">
        <v>14.74</v>
      </c>
      <c r="P79" s="21"/>
      <c r="AH79" s="17">
        <f t="shared" si="41"/>
        <v>19.759999999999998</v>
      </c>
      <c r="AI79" s="18">
        <f t="shared" si="23"/>
        <v>19.759999999999998</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15709</v>
      </c>
      <c r="B80" s="16">
        <v>40840</v>
      </c>
      <c r="C80" t="s">
        <v>63</v>
      </c>
      <c r="D80" t="s">
        <v>448</v>
      </c>
      <c r="E80" t="s">
        <v>64</v>
      </c>
      <c r="F80" t="s">
        <v>346</v>
      </c>
      <c r="G80" t="s">
        <v>390</v>
      </c>
      <c r="H80" s="63" t="s">
        <v>498</v>
      </c>
      <c r="I80" t="s">
        <v>86</v>
      </c>
      <c r="J80" s="14">
        <v>30</v>
      </c>
      <c r="K80" s="14" t="s">
        <v>64</v>
      </c>
      <c r="L80" t="s">
        <v>3</v>
      </c>
      <c r="M80" s="14">
        <v>3.3</v>
      </c>
      <c r="N80" s="14">
        <v>4.7</v>
      </c>
      <c r="O80" t="s">
        <v>63</v>
      </c>
      <c r="P80" s="21" t="s">
        <v>449</v>
      </c>
      <c r="Q80" t="s">
        <v>64</v>
      </c>
      <c r="R80" t="s">
        <v>408</v>
      </c>
      <c r="S80" t="s">
        <v>349</v>
      </c>
      <c r="U80" t="s">
        <v>349</v>
      </c>
      <c r="AH80" s="17">
        <f t="shared" si="41"/>
        <v>4.7</v>
      </c>
      <c r="AI80" s="18">
        <f t="shared" si="23"/>
        <v>0</v>
      </c>
      <c r="AJ80" s="18">
        <f t="shared" si="24"/>
        <v>4.7</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16221</v>
      </c>
      <c r="B81" s="16">
        <v>41001</v>
      </c>
      <c r="C81" t="s">
        <v>63</v>
      </c>
      <c r="D81" t="s">
        <v>346</v>
      </c>
      <c r="E81" t="s">
        <v>64</v>
      </c>
      <c r="F81" t="s">
        <v>383</v>
      </c>
      <c r="G81" t="s">
        <v>395</v>
      </c>
      <c r="H81" s="61" t="s">
        <v>411</v>
      </c>
      <c r="I81" t="s">
        <v>69</v>
      </c>
      <c r="J81" s="14">
        <v>15</v>
      </c>
      <c r="K81" s="14" t="s">
        <v>349</v>
      </c>
      <c r="L81" t="s">
        <v>5</v>
      </c>
      <c r="M81" s="14">
        <v>3.75</v>
      </c>
      <c r="N81" s="14">
        <v>3.75</v>
      </c>
      <c r="P81" s="21"/>
      <c r="AH81" s="17">
        <f t="shared" si="41"/>
        <v>3.75</v>
      </c>
      <c r="AI81" s="18">
        <f t="shared" si="23"/>
        <v>3.75</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16720</v>
      </c>
      <c r="B82" s="16">
        <v>41176</v>
      </c>
      <c r="C82" t="s">
        <v>63</v>
      </c>
      <c r="D82" t="s">
        <v>346</v>
      </c>
      <c r="E82" t="s">
        <v>64</v>
      </c>
      <c r="F82" t="s">
        <v>407</v>
      </c>
      <c r="G82" t="s">
        <v>375</v>
      </c>
      <c r="H82" s="61" t="s">
        <v>412</v>
      </c>
      <c r="I82" t="s">
        <v>86</v>
      </c>
      <c r="J82" s="14">
        <v>48</v>
      </c>
      <c r="K82" s="14" t="s">
        <v>63</v>
      </c>
      <c r="L82" t="s">
        <v>4</v>
      </c>
      <c r="M82" s="14">
        <v>6.74</v>
      </c>
      <c r="N82" s="14">
        <v>5.76</v>
      </c>
      <c r="O82" t="s">
        <v>64</v>
      </c>
      <c r="P82" s="21" t="s">
        <v>413</v>
      </c>
      <c r="Q82" t="s">
        <v>64</v>
      </c>
      <c r="R82" t="s">
        <v>414</v>
      </c>
      <c r="S82" t="s">
        <v>63</v>
      </c>
      <c r="T82" t="s">
        <v>415</v>
      </c>
      <c r="U82" t="s">
        <v>63</v>
      </c>
      <c r="V82" t="s">
        <v>416</v>
      </c>
      <c r="W82" t="s">
        <v>349</v>
      </c>
      <c r="Y82" t="s">
        <v>349</v>
      </c>
      <c r="AA82" t="s">
        <v>349</v>
      </c>
      <c r="AC82" t="s">
        <v>349</v>
      </c>
      <c r="AH82" s="17">
        <f t="shared" si="41"/>
        <v>6.74</v>
      </c>
      <c r="AI82" s="18">
        <f t="shared" si="23"/>
        <v>6.74</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16717</v>
      </c>
      <c r="B83" s="16">
        <v>41176</v>
      </c>
      <c r="C83" t="s">
        <v>63</v>
      </c>
      <c r="D83" t="s">
        <v>347</v>
      </c>
      <c r="E83" t="s">
        <v>64</v>
      </c>
      <c r="F83" t="s">
        <v>346</v>
      </c>
      <c r="G83" t="s">
        <v>384</v>
      </c>
      <c r="H83" s="63" t="s">
        <v>491</v>
      </c>
      <c r="I83" t="s">
        <v>68</v>
      </c>
      <c r="J83" s="14">
        <v>24</v>
      </c>
      <c r="K83" s="14" t="s">
        <v>64</v>
      </c>
      <c r="L83" t="s">
        <v>3</v>
      </c>
      <c r="M83" s="14">
        <v>2.64</v>
      </c>
      <c r="N83" s="14">
        <v>3.86</v>
      </c>
      <c r="P83" s="21"/>
      <c r="AH83" s="17">
        <f t="shared" si="41"/>
        <v>3.86</v>
      </c>
      <c r="AI83" s="18">
        <f t="shared" si="23"/>
        <v>0</v>
      </c>
      <c r="AJ83" s="18">
        <f t="shared" si="24"/>
        <v>3.86</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17186</v>
      </c>
      <c r="B84" s="16">
        <v>41335</v>
      </c>
      <c r="C84" t="s">
        <v>63</v>
      </c>
      <c r="D84" t="s">
        <v>346</v>
      </c>
      <c r="E84" t="s">
        <v>64</v>
      </c>
      <c r="F84" t="s">
        <v>417</v>
      </c>
      <c r="G84" t="s">
        <v>381</v>
      </c>
      <c r="H84" s="63" t="s">
        <v>499</v>
      </c>
      <c r="I84" t="s">
        <v>69</v>
      </c>
      <c r="J84" s="14">
        <v>27</v>
      </c>
      <c r="K84" s="14" t="s">
        <v>63</v>
      </c>
      <c r="L84" t="s">
        <v>4</v>
      </c>
      <c r="M84" s="14">
        <v>8.02</v>
      </c>
      <c r="N84" s="14">
        <v>6.48</v>
      </c>
      <c r="P84" s="21"/>
      <c r="AH84" s="17">
        <f t="shared" si="41"/>
        <v>8.02</v>
      </c>
      <c r="AI84" s="18">
        <f t="shared" si="23"/>
        <v>8.02</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17187</v>
      </c>
      <c r="B85" s="16">
        <v>41335</v>
      </c>
      <c r="C85" t="s">
        <v>63</v>
      </c>
      <c r="D85" t="s">
        <v>347</v>
      </c>
      <c r="E85" t="s">
        <v>64</v>
      </c>
      <c r="F85" t="s">
        <v>346</v>
      </c>
      <c r="G85" t="s">
        <v>384</v>
      </c>
      <c r="H85" s="63" t="s">
        <v>519</v>
      </c>
      <c r="I85" t="s">
        <v>68</v>
      </c>
      <c r="J85" s="14">
        <v>47</v>
      </c>
      <c r="K85" s="14" t="s">
        <v>349</v>
      </c>
      <c r="L85" t="s">
        <v>5</v>
      </c>
      <c r="M85" s="14">
        <v>5.875</v>
      </c>
      <c r="N85" s="14">
        <v>5.875</v>
      </c>
      <c r="P85" s="21"/>
      <c r="AH85" s="17">
        <f t="shared" si="41"/>
        <v>5.875</v>
      </c>
      <c r="AI85" s="18">
        <f t="shared" si="23"/>
        <v>0</v>
      </c>
      <c r="AJ85" s="18">
        <f t="shared" si="24"/>
        <v>5.875</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18207</v>
      </c>
      <c r="B86" s="16">
        <v>41777</v>
      </c>
      <c r="C86" t="s">
        <v>63</v>
      </c>
      <c r="D86" t="s">
        <v>346</v>
      </c>
      <c r="E86" t="s">
        <v>64</v>
      </c>
      <c r="F86" t="s">
        <v>418</v>
      </c>
      <c r="G86" t="s">
        <v>419</v>
      </c>
      <c r="H86" s="63" t="s">
        <v>500</v>
      </c>
      <c r="I86" t="s">
        <v>68</v>
      </c>
      <c r="J86" s="14">
        <v>19</v>
      </c>
      <c r="K86" s="14" t="s">
        <v>63</v>
      </c>
      <c r="L86" t="s">
        <v>3</v>
      </c>
      <c r="M86" s="14">
        <v>3.16</v>
      </c>
      <c r="N86" s="14">
        <v>2.09</v>
      </c>
      <c r="P86" s="21"/>
      <c r="AH86" s="17">
        <f t="shared" si="41"/>
        <v>3.16</v>
      </c>
      <c r="AI86" s="18">
        <f t="shared" si="23"/>
        <v>3.16</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19173</v>
      </c>
      <c r="B87" s="16">
        <v>42604</v>
      </c>
      <c r="C87" t="s">
        <v>63</v>
      </c>
      <c r="D87" t="s">
        <v>347</v>
      </c>
      <c r="E87" t="s">
        <v>64</v>
      </c>
      <c r="F87" t="s">
        <v>346</v>
      </c>
      <c r="G87" t="s">
        <v>384</v>
      </c>
      <c r="H87" s="64" t="s">
        <v>476</v>
      </c>
      <c r="I87" t="s">
        <v>68</v>
      </c>
      <c r="J87" s="14">
        <v>1</v>
      </c>
      <c r="K87" s="14" t="s">
        <v>349</v>
      </c>
      <c r="L87" t="s">
        <v>5</v>
      </c>
      <c r="M87" s="14">
        <v>0.125</v>
      </c>
      <c r="N87" s="14">
        <v>0.125</v>
      </c>
      <c r="P87" s="21"/>
      <c r="AH87" s="17">
        <f t="shared" si="41"/>
        <v>0.125</v>
      </c>
      <c r="AI87" s="18">
        <f t="shared" si="23"/>
        <v>0</v>
      </c>
      <c r="AJ87" s="18">
        <f t="shared" si="24"/>
        <v>0.125</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19174</v>
      </c>
      <c r="B88" s="16">
        <v>42604</v>
      </c>
      <c r="C88" t="s">
        <v>63</v>
      </c>
      <c r="D88" t="s">
        <v>347</v>
      </c>
      <c r="E88" t="s">
        <v>64</v>
      </c>
      <c r="F88" t="s">
        <v>346</v>
      </c>
      <c r="G88" t="s">
        <v>419</v>
      </c>
      <c r="H88" s="63" t="s">
        <v>476</v>
      </c>
      <c r="I88" t="s">
        <v>68</v>
      </c>
      <c r="J88" s="14">
        <v>1</v>
      </c>
      <c r="K88" s="14" t="s">
        <v>349</v>
      </c>
      <c r="L88" t="s">
        <v>5</v>
      </c>
      <c r="M88" s="14">
        <v>0.125</v>
      </c>
      <c r="N88" s="14">
        <v>0.125</v>
      </c>
      <c r="P88" s="21"/>
      <c r="AH88" s="17">
        <f t="shared" si="41"/>
        <v>0.125</v>
      </c>
      <c r="AI88" s="18">
        <f t="shared" si="23"/>
        <v>0</v>
      </c>
      <c r="AJ88" s="18">
        <f t="shared" si="24"/>
        <v>0.125</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19175</v>
      </c>
      <c r="B89" s="16">
        <v>42604</v>
      </c>
      <c r="C89" t="s">
        <v>63</v>
      </c>
      <c r="D89" t="s">
        <v>347</v>
      </c>
      <c r="E89" t="s">
        <v>64</v>
      </c>
      <c r="F89" t="s">
        <v>346</v>
      </c>
      <c r="G89" t="s">
        <v>442</v>
      </c>
      <c r="H89" s="63" t="s">
        <v>476</v>
      </c>
      <c r="I89" t="s">
        <v>68</v>
      </c>
      <c r="J89" s="14">
        <v>1</v>
      </c>
      <c r="K89" s="14" t="s">
        <v>349</v>
      </c>
      <c r="L89" t="s">
        <v>5</v>
      </c>
      <c r="M89" s="14">
        <v>0.125</v>
      </c>
      <c r="N89" s="14">
        <v>0.125</v>
      </c>
      <c r="P89" s="21"/>
      <c r="AH89" s="17">
        <f t="shared" si="41"/>
        <v>0.125</v>
      </c>
      <c r="AI89" s="18">
        <f t="shared" si="23"/>
        <v>0</v>
      </c>
      <c r="AJ89" s="18">
        <f t="shared" si="24"/>
        <v>0.125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19195</v>
      </c>
      <c r="B90" s="16">
        <v>42630</v>
      </c>
      <c r="C90" t="s">
        <v>63</v>
      </c>
      <c r="D90" t="s">
        <v>347</v>
      </c>
      <c r="E90" t="s">
        <v>64</v>
      </c>
      <c r="F90" t="s">
        <v>346</v>
      </c>
      <c r="G90" t="s">
        <v>384</v>
      </c>
      <c r="H90" s="63" t="s">
        <v>520</v>
      </c>
      <c r="I90" t="s">
        <v>68</v>
      </c>
      <c r="J90" s="14">
        <v>163</v>
      </c>
      <c r="K90" s="14" t="s">
        <v>64</v>
      </c>
      <c r="L90" t="s">
        <v>3</v>
      </c>
      <c r="M90" s="14">
        <v>17.93</v>
      </c>
      <c r="N90" s="14">
        <v>23.32</v>
      </c>
      <c r="P90" s="21"/>
      <c r="AH90" s="17">
        <f t="shared" si="41"/>
        <v>23.32</v>
      </c>
      <c r="AI90" s="18">
        <f t="shared" si="23"/>
        <v>0</v>
      </c>
      <c r="AJ90" s="18">
        <f t="shared" si="24"/>
        <v>23.32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19196</v>
      </c>
      <c r="B91" s="16">
        <v>42630</v>
      </c>
      <c r="C91" t="s">
        <v>63</v>
      </c>
      <c r="D91" t="s">
        <v>347</v>
      </c>
      <c r="E91" t="s">
        <v>64</v>
      </c>
      <c r="F91" t="s">
        <v>346</v>
      </c>
      <c r="G91" t="s">
        <v>442</v>
      </c>
      <c r="H91" s="63" t="s">
        <v>521</v>
      </c>
      <c r="I91" t="s">
        <v>68</v>
      </c>
      <c r="J91" s="14">
        <v>88</v>
      </c>
      <c r="K91" s="14" t="s">
        <v>64</v>
      </c>
      <c r="L91" t="s">
        <v>4</v>
      </c>
      <c r="M91" s="14">
        <v>10.56</v>
      </c>
      <c r="N91" s="14">
        <v>11.94</v>
      </c>
      <c r="P91" s="21"/>
      <c r="AH91" s="17">
        <f t="shared" si="41"/>
        <v>11.94</v>
      </c>
      <c r="AI91" s="18">
        <f t="shared" si="23"/>
        <v>0</v>
      </c>
      <c r="AJ91" s="18">
        <f t="shared" si="24"/>
        <v>11.94</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19197</v>
      </c>
      <c r="B92" s="16">
        <v>42630</v>
      </c>
      <c r="C92" t="s">
        <v>63</v>
      </c>
      <c r="D92" t="s">
        <v>347</v>
      </c>
      <c r="E92" t="s">
        <v>64</v>
      </c>
      <c r="F92" t="s">
        <v>346</v>
      </c>
      <c r="G92" t="s">
        <v>419</v>
      </c>
      <c r="H92" s="63" t="s">
        <v>522</v>
      </c>
      <c r="I92" t="s">
        <v>68</v>
      </c>
      <c r="J92" s="14">
        <v>39</v>
      </c>
      <c r="K92" s="14" t="s">
        <v>63</v>
      </c>
      <c r="L92" t="s">
        <v>4</v>
      </c>
      <c r="M92" s="14">
        <v>5.57</v>
      </c>
      <c r="N92" s="14">
        <v>4.68</v>
      </c>
      <c r="P92" s="21"/>
      <c r="AH92" s="17">
        <f t="shared" si="41"/>
        <v>4.68</v>
      </c>
      <c r="AI92" s="18">
        <f t="shared" si="23"/>
        <v>0</v>
      </c>
      <c r="AJ92" s="18">
        <f t="shared" si="24"/>
        <v>4.68</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19282</v>
      </c>
      <c r="B93" s="16">
        <v>42766</v>
      </c>
      <c r="C93" t="s">
        <v>63</v>
      </c>
      <c r="D93" t="s">
        <v>347</v>
      </c>
      <c r="E93" t="s">
        <v>64</v>
      </c>
      <c r="F93" t="s">
        <v>456</v>
      </c>
      <c r="G93" t="s">
        <v>419</v>
      </c>
      <c r="H93" s="63" t="s">
        <v>533</v>
      </c>
      <c r="I93" t="s">
        <v>83</v>
      </c>
      <c r="J93" s="14">
        <v>35</v>
      </c>
      <c r="K93" s="14" t="s">
        <v>64</v>
      </c>
      <c r="L93" t="s">
        <v>3</v>
      </c>
      <c r="M93" s="14">
        <v>7.7</v>
      </c>
      <c r="N93" s="14">
        <v>10.8</v>
      </c>
      <c r="O93" t="s">
        <v>64</v>
      </c>
      <c r="P93" s="21" t="s">
        <v>457</v>
      </c>
      <c r="Q93" t="s">
        <v>64</v>
      </c>
      <c r="R93" t="s">
        <v>458</v>
      </c>
      <c r="S93" t="s">
        <v>64</v>
      </c>
      <c r="T93" t="s">
        <v>459</v>
      </c>
      <c r="U93" t="s">
        <v>63</v>
      </c>
      <c r="V93" t="s">
        <v>460</v>
      </c>
      <c r="W93" t="s">
        <v>63</v>
      </c>
      <c r="X93" t="s">
        <v>461</v>
      </c>
      <c r="Y93" t="s">
        <v>63</v>
      </c>
      <c r="Z93" t="s">
        <v>346</v>
      </c>
      <c r="AH93" s="17">
        <f t="shared" si="41"/>
        <v>7.7</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7.7</v>
      </c>
      <c r="AV93" s="18">
        <f t="shared" si="36"/>
        <v>0</v>
      </c>
      <c r="AW93" s="18">
        <f t="shared" si="37"/>
        <v>0</v>
      </c>
      <c r="AX93" s="18">
        <f t="shared" si="38"/>
        <v>0</v>
      </c>
      <c r="AY93" s="18">
        <f t="shared" si="39"/>
        <v>0</v>
      </c>
      <c r="AZ93" s="18">
        <f t="shared" si="40"/>
        <v>0</v>
      </c>
    </row>
    <row r="94" spans="1:52" x14ac:dyDescent="0.25">
      <c r="A94" s="62">
        <v>19354</v>
      </c>
      <c r="B94" s="16">
        <v>42905</v>
      </c>
      <c r="C94" t="s">
        <v>63</v>
      </c>
      <c r="D94" t="s">
        <v>347</v>
      </c>
      <c r="E94" t="s">
        <v>64</v>
      </c>
      <c r="F94" t="s">
        <v>346</v>
      </c>
      <c r="G94" t="s">
        <v>419</v>
      </c>
      <c r="H94" s="61" t="s">
        <v>523</v>
      </c>
      <c r="I94" t="s">
        <v>68</v>
      </c>
      <c r="J94" s="14">
        <v>14</v>
      </c>
      <c r="K94" s="14" t="s">
        <v>349</v>
      </c>
      <c r="L94" t="s">
        <v>5</v>
      </c>
      <c r="M94" s="14">
        <v>1.75</v>
      </c>
      <c r="N94" s="14">
        <v>1.75</v>
      </c>
      <c r="P94" s="21"/>
      <c r="AH94" s="17">
        <f t="shared" si="41"/>
        <v>1.75</v>
      </c>
      <c r="AI94" s="18">
        <f t="shared" si="23"/>
        <v>0</v>
      </c>
      <c r="AJ94" s="18">
        <f t="shared" si="24"/>
        <v>1.75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19449</v>
      </c>
      <c r="B95" s="16">
        <v>43079</v>
      </c>
      <c r="C95" t="s">
        <v>63</v>
      </c>
      <c r="D95" t="s">
        <v>347</v>
      </c>
      <c r="E95" t="s">
        <v>64</v>
      </c>
      <c r="F95" t="s">
        <v>346</v>
      </c>
      <c r="G95" t="s">
        <v>419</v>
      </c>
      <c r="H95" s="63" t="s">
        <v>524</v>
      </c>
      <c r="I95" t="s">
        <v>68</v>
      </c>
      <c r="J95" s="14">
        <v>30</v>
      </c>
      <c r="K95" s="14" t="s">
        <v>64</v>
      </c>
      <c r="L95" t="s">
        <v>4</v>
      </c>
      <c r="M95" s="14">
        <v>3.6</v>
      </c>
      <c r="N95" s="14">
        <v>4.4000000000000004</v>
      </c>
      <c r="P95" s="21"/>
      <c r="AH95" s="17">
        <f t="shared" si="41"/>
        <v>4.4000000000000004</v>
      </c>
      <c r="AI95" s="18">
        <f t="shared" si="23"/>
        <v>0</v>
      </c>
      <c r="AJ95" s="18">
        <f t="shared" si="24"/>
        <v>4.4000000000000004</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19457</v>
      </c>
      <c r="B96" s="16">
        <v>43085</v>
      </c>
      <c r="C96" t="s">
        <v>63</v>
      </c>
      <c r="D96" t="s">
        <v>347</v>
      </c>
      <c r="E96" t="s">
        <v>64</v>
      </c>
      <c r="F96" t="s">
        <v>346</v>
      </c>
      <c r="G96" t="s">
        <v>442</v>
      </c>
      <c r="H96" s="63" t="s">
        <v>525</v>
      </c>
      <c r="I96" t="s">
        <v>68</v>
      </c>
      <c r="J96" s="14">
        <v>65</v>
      </c>
      <c r="K96" s="14" t="s">
        <v>349</v>
      </c>
      <c r="L96" t="s">
        <v>5</v>
      </c>
      <c r="M96" s="14">
        <v>8.125</v>
      </c>
      <c r="N96" s="14">
        <v>8.125</v>
      </c>
      <c r="P96" s="21"/>
      <c r="AH96" s="17">
        <f t="shared" si="41"/>
        <v>8.125</v>
      </c>
      <c r="AI96" s="18">
        <f t="shared" si="23"/>
        <v>0</v>
      </c>
      <c r="AJ96" s="18">
        <f t="shared" si="24"/>
        <v>8.125</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19567</v>
      </c>
      <c r="B97" s="16">
        <v>43190</v>
      </c>
      <c r="C97" t="s">
        <v>63</v>
      </c>
      <c r="D97" t="s">
        <v>347</v>
      </c>
      <c r="E97" t="s">
        <v>64</v>
      </c>
      <c r="F97" t="s">
        <v>346</v>
      </c>
      <c r="G97" t="s">
        <v>419</v>
      </c>
      <c r="H97" s="64" t="s">
        <v>526</v>
      </c>
      <c r="I97" t="s">
        <v>68</v>
      </c>
      <c r="J97" s="14">
        <v>16</v>
      </c>
      <c r="K97" s="14" t="s">
        <v>64</v>
      </c>
      <c r="L97" t="s">
        <v>3</v>
      </c>
      <c r="M97" s="14">
        <v>1.76</v>
      </c>
      <c r="N97" s="14">
        <v>2.74</v>
      </c>
      <c r="P97" s="21"/>
      <c r="AH97" s="17">
        <f t="shared" si="41"/>
        <v>2.74</v>
      </c>
      <c r="AI97" s="18">
        <f t="shared" si="23"/>
        <v>0</v>
      </c>
      <c r="AJ97" s="18">
        <f t="shared" si="24"/>
        <v>2.74</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19607</v>
      </c>
      <c r="B98" s="16">
        <v>43267</v>
      </c>
      <c r="C98" t="s">
        <v>63</v>
      </c>
      <c r="D98" t="s">
        <v>347</v>
      </c>
      <c r="E98" t="s">
        <v>64</v>
      </c>
      <c r="F98" t="s">
        <v>346</v>
      </c>
      <c r="G98" t="s">
        <v>442</v>
      </c>
      <c r="H98" s="63" t="s">
        <v>527</v>
      </c>
      <c r="I98" t="s">
        <v>68</v>
      </c>
      <c r="J98" s="14">
        <v>11</v>
      </c>
      <c r="K98" s="14" t="s">
        <v>349</v>
      </c>
      <c r="L98" t="s">
        <v>5</v>
      </c>
      <c r="M98" s="14">
        <v>1.375</v>
      </c>
      <c r="N98" s="14">
        <v>1.375</v>
      </c>
      <c r="P98" s="21"/>
      <c r="AH98" s="17">
        <f t="shared" si="41"/>
        <v>1.375</v>
      </c>
      <c r="AI98" s="18">
        <f t="shared" si="23"/>
        <v>0</v>
      </c>
      <c r="AJ98" s="18">
        <f t="shared" si="24"/>
        <v>1.375</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19608</v>
      </c>
      <c r="B99" s="16">
        <v>43268</v>
      </c>
      <c r="C99" t="s">
        <v>63</v>
      </c>
      <c r="D99" t="s">
        <v>347</v>
      </c>
      <c r="E99" t="s">
        <v>64</v>
      </c>
      <c r="F99" t="s">
        <v>346</v>
      </c>
      <c r="G99" t="s">
        <v>419</v>
      </c>
      <c r="H99" s="63" t="s">
        <v>528</v>
      </c>
      <c r="I99" t="s">
        <v>68</v>
      </c>
      <c r="J99" s="14">
        <v>21</v>
      </c>
      <c r="K99" s="14" t="s">
        <v>63</v>
      </c>
      <c r="L99" t="s">
        <v>4</v>
      </c>
      <c r="M99" s="14">
        <v>3.23</v>
      </c>
      <c r="N99" s="14">
        <v>2.52</v>
      </c>
      <c r="P99" s="21"/>
      <c r="AH99" s="17">
        <f t="shared" si="41"/>
        <v>2.52</v>
      </c>
      <c r="AI99" s="18">
        <f t="shared" si="23"/>
        <v>0</v>
      </c>
      <c r="AJ99" s="18">
        <f t="shared" si="24"/>
        <v>2.52</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19811</v>
      </c>
      <c r="B100" s="16">
        <v>43559</v>
      </c>
      <c r="C100" t="s">
        <v>63</v>
      </c>
      <c r="D100" t="s">
        <v>346</v>
      </c>
      <c r="E100" t="s">
        <v>64</v>
      </c>
      <c r="F100" t="s">
        <v>420</v>
      </c>
      <c r="G100" t="s">
        <v>384</v>
      </c>
      <c r="H100" s="64" t="s">
        <v>476</v>
      </c>
      <c r="I100" t="s">
        <v>68</v>
      </c>
      <c r="J100" s="14">
        <v>9</v>
      </c>
      <c r="K100" s="14" t="s">
        <v>63</v>
      </c>
      <c r="L100" t="s">
        <v>4</v>
      </c>
      <c r="M100" s="14">
        <v>1.67</v>
      </c>
      <c r="N100" s="14">
        <v>1.08</v>
      </c>
      <c r="P100" s="21"/>
      <c r="AH100" s="17">
        <f t="shared" si="41"/>
        <v>1.67</v>
      </c>
      <c r="AI100" s="18">
        <f t="shared" si="23"/>
        <v>1.67</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19891</v>
      </c>
      <c r="B101" s="16">
        <v>43623</v>
      </c>
      <c r="C101" t="s">
        <v>63</v>
      </c>
      <c r="D101" t="s">
        <v>420</v>
      </c>
      <c r="E101" t="s">
        <v>64</v>
      </c>
      <c r="F101" t="s">
        <v>346</v>
      </c>
      <c r="G101" t="s">
        <v>384</v>
      </c>
      <c r="H101" s="64" t="s">
        <v>476</v>
      </c>
      <c r="I101" t="s">
        <v>68</v>
      </c>
      <c r="J101" s="14">
        <v>9</v>
      </c>
      <c r="K101" s="14" t="s">
        <v>63</v>
      </c>
      <c r="L101" t="s">
        <v>4</v>
      </c>
      <c r="M101" s="14">
        <v>1.67</v>
      </c>
      <c r="N101" s="14">
        <v>1.08</v>
      </c>
      <c r="P101" s="21"/>
      <c r="AH101" s="17">
        <f t="shared" si="41"/>
        <v>1.08</v>
      </c>
      <c r="AI101" s="18">
        <f t="shared" si="23"/>
        <v>0</v>
      </c>
      <c r="AJ101" s="18">
        <f t="shared" si="24"/>
        <v>1.08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19902</v>
      </c>
      <c r="B102" s="16">
        <v>43632</v>
      </c>
      <c r="C102" t="s">
        <v>63</v>
      </c>
      <c r="D102" t="s">
        <v>346</v>
      </c>
      <c r="E102" t="s">
        <v>64</v>
      </c>
      <c r="F102" t="s">
        <v>421</v>
      </c>
      <c r="G102" t="s">
        <v>384</v>
      </c>
      <c r="H102" s="64" t="s">
        <v>476</v>
      </c>
      <c r="I102" t="s">
        <v>68</v>
      </c>
      <c r="J102" s="14">
        <v>17</v>
      </c>
      <c r="K102" s="14" t="s">
        <v>63</v>
      </c>
      <c r="L102" t="s">
        <v>4</v>
      </c>
      <c r="M102" s="14">
        <v>2.71</v>
      </c>
      <c r="N102" s="14">
        <v>2.04</v>
      </c>
      <c r="P102" s="21"/>
      <c r="AH102" s="17">
        <f t="shared" si="41"/>
        <v>2.71</v>
      </c>
      <c r="AI102" s="18">
        <f t="shared" si="23"/>
        <v>2.71</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19956</v>
      </c>
      <c r="B103" s="16">
        <v>43710</v>
      </c>
      <c r="C103" t="s">
        <v>63</v>
      </c>
      <c r="D103" t="s">
        <v>421</v>
      </c>
      <c r="E103" t="s">
        <v>64</v>
      </c>
      <c r="F103" t="s">
        <v>346</v>
      </c>
      <c r="G103" t="s">
        <v>384</v>
      </c>
      <c r="H103" s="64" t="s">
        <v>476</v>
      </c>
      <c r="I103" t="s">
        <v>68</v>
      </c>
      <c r="J103" s="14">
        <v>9</v>
      </c>
      <c r="K103" s="14" t="s">
        <v>349</v>
      </c>
      <c r="L103" t="s">
        <v>5</v>
      </c>
      <c r="M103" s="14">
        <v>1.125</v>
      </c>
      <c r="N103" s="14">
        <v>1.125</v>
      </c>
      <c r="P103" s="21"/>
      <c r="AH103" s="17">
        <f t="shared" si="41"/>
        <v>1.125</v>
      </c>
      <c r="AI103" s="18">
        <f t="shared" si="23"/>
        <v>0</v>
      </c>
      <c r="AJ103" s="18">
        <f t="shared" si="24"/>
        <v>1.125</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19999</v>
      </c>
      <c r="B104" s="16">
        <v>43779</v>
      </c>
      <c r="C104" t="s">
        <v>63</v>
      </c>
      <c r="D104" t="s">
        <v>346</v>
      </c>
      <c r="E104" t="s">
        <v>64</v>
      </c>
      <c r="F104" t="s">
        <v>413</v>
      </c>
      <c r="G104" t="s">
        <v>422</v>
      </c>
      <c r="H104" s="63" t="s">
        <v>501</v>
      </c>
      <c r="I104" t="s">
        <v>68</v>
      </c>
      <c r="J104" s="14">
        <v>50</v>
      </c>
      <c r="K104" s="14" t="s">
        <v>63</v>
      </c>
      <c r="L104" t="s">
        <v>4</v>
      </c>
      <c r="M104" s="14">
        <v>7</v>
      </c>
      <c r="N104" s="14">
        <v>6</v>
      </c>
      <c r="P104" s="21"/>
      <c r="AH104" s="17">
        <f t="shared" si="41"/>
        <v>7</v>
      </c>
      <c r="AI104" s="18">
        <f t="shared" si="23"/>
        <v>7</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19998</v>
      </c>
      <c r="B105" s="16">
        <v>43779</v>
      </c>
      <c r="C105" t="s">
        <v>63</v>
      </c>
      <c r="D105" t="s">
        <v>420</v>
      </c>
      <c r="E105" t="s">
        <v>64</v>
      </c>
      <c r="F105" t="s">
        <v>346</v>
      </c>
      <c r="G105" t="s">
        <v>442</v>
      </c>
      <c r="H105" s="63" t="s">
        <v>521</v>
      </c>
      <c r="I105" t="s">
        <v>68</v>
      </c>
      <c r="J105" s="14">
        <v>46</v>
      </c>
      <c r="K105" s="14" t="s">
        <v>63</v>
      </c>
      <c r="L105" t="s">
        <v>4</v>
      </c>
      <c r="M105" s="14">
        <v>6.48</v>
      </c>
      <c r="N105" s="14">
        <v>5.52</v>
      </c>
      <c r="P105" s="21"/>
      <c r="AH105" s="17">
        <f t="shared" si="41"/>
        <v>5.52</v>
      </c>
      <c r="AI105" s="18">
        <f t="shared" si="23"/>
        <v>0</v>
      </c>
      <c r="AJ105" s="18">
        <f t="shared" si="24"/>
        <v>5.52</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20277</v>
      </c>
      <c r="B106" s="16">
        <v>43940</v>
      </c>
      <c r="C106" t="s">
        <v>63</v>
      </c>
      <c r="D106" t="s">
        <v>420</v>
      </c>
      <c r="E106" t="s">
        <v>64</v>
      </c>
      <c r="F106" t="s">
        <v>346</v>
      </c>
      <c r="G106" t="s">
        <v>395</v>
      </c>
      <c r="H106" s="61" t="s">
        <v>529</v>
      </c>
      <c r="I106" t="s">
        <v>68</v>
      </c>
      <c r="J106" s="14">
        <v>56</v>
      </c>
      <c r="K106" s="14" t="s">
        <v>64</v>
      </c>
      <c r="L106" t="s">
        <v>3</v>
      </c>
      <c r="M106" s="14">
        <v>6.16</v>
      </c>
      <c r="N106" s="14">
        <v>8.34</v>
      </c>
      <c r="P106" s="21"/>
      <c r="AH106" s="17">
        <f t="shared" si="41"/>
        <v>8.34</v>
      </c>
      <c r="AI106" s="18">
        <f t="shared" si="23"/>
        <v>0</v>
      </c>
      <c r="AJ106" s="18">
        <f t="shared" si="24"/>
        <v>8.34</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20452</v>
      </c>
      <c r="B107" s="16">
        <v>44010</v>
      </c>
      <c r="C107" t="s">
        <v>63</v>
      </c>
      <c r="D107" t="s">
        <v>346</v>
      </c>
      <c r="E107" t="s">
        <v>64</v>
      </c>
      <c r="F107" t="s">
        <v>423</v>
      </c>
      <c r="G107" t="s">
        <v>390</v>
      </c>
      <c r="H107" s="61" t="s">
        <v>424</v>
      </c>
      <c r="I107" t="s">
        <v>69</v>
      </c>
      <c r="J107" s="14">
        <v>38</v>
      </c>
      <c r="K107" s="14" t="s">
        <v>349</v>
      </c>
      <c r="L107" t="s">
        <v>5</v>
      </c>
      <c r="M107" s="14">
        <v>9.5</v>
      </c>
      <c r="N107" s="14">
        <v>9.5</v>
      </c>
      <c r="P107" s="21"/>
      <c r="AH107" s="17">
        <f t="shared" si="41"/>
        <v>9.5</v>
      </c>
      <c r="AI107" s="18">
        <f t="shared" si="23"/>
        <v>9.5</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20594</v>
      </c>
      <c r="B108" s="16">
        <v>44069</v>
      </c>
      <c r="C108" t="s">
        <v>63</v>
      </c>
      <c r="D108" t="s">
        <v>346</v>
      </c>
      <c r="E108" t="s">
        <v>64</v>
      </c>
      <c r="F108" t="s">
        <v>423</v>
      </c>
      <c r="G108" t="s">
        <v>390</v>
      </c>
      <c r="H108" s="61" t="s">
        <v>425</v>
      </c>
      <c r="I108" t="s">
        <v>69</v>
      </c>
      <c r="J108" s="14">
        <v>38</v>
      </c>
      <c r="K108" s="14" t="s">
        <v>349</v>
      </c>
      <c r="L108" t="s">
        <v>5</v>
      </c>
      <c r="M108" s="14">
        <v>9.5</v>
      </c>
      <c r="N108" s="14">
        <v>9.5</v>
      </c>
      <c r="P108" s="21"/>
      <c r="AH108" s="17">
        <f t="shared" si="41"/>
        <v>9.5</v>
      </c>
      <c r="AI108" s="18">
        <f t="shared" si="23"/>
        <v>9.5</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21023</v>
      </c>
      <c r="B109" s="16">
        <v>44264</v>
      </c>
      <c r="C109" t="s">
        <v>63</v>
      </c>
      <c r="D109" t="s">
        <v>346</v>
      </c>
      <c r="E109" t="s">
        <v>64</v>
      </c>
      <c r="F109" t="s">
        <v>423</v>
      </c>
      <c r="G109" t="s">
        <v>390</v>
      </c>
      <c r="H109" s="61" t="s">
        <v>426</v>
      </c>
      <c r="I109" t="s">
        <v>69</v>
      </c>
      <c r="J109" s="14">
        <v>38</v>
      </c>
      <c r="K109" s="14" t="s">
        <v>349</v>
      </c>
      <c r="L109" t="s">
        <v>5</v>
      </c>
      <c r="M109" s="14">
        <v>9.5</v>
      </c>
      <c r="N109" s="14">
        <v>9.5</v>
      </c>
      <c r="P109" s="21"/>
      <c r="AH109" s="17">
        <f t="shared" si="41"/>
        <v>9.5</v>
      </c>
      <c r="AI109" s="18">
        <f t="shared" si="23"/>
        <v>9.5</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21122</v>
      </c>
      <c r="B110" s="16">
        <v>44302</v>
      </c>
      <c r="C110" t="s">
        <v>63</v>
      </c>
      <c r="D110" t="s">
        <v>346</v>
      </c>
      <c r="E110" t="s">
        <v>64</v>
      </c>
      <c r="F110" t="s">
        <v>423</v>
      </c>
      <c r="G110" t="s">
        <v>390</v>
      </c>
      <c r="H110" s="61" t="s">
        <v>425</v>
      </c>
      <c r="I110" t="s">
        <v>69</v>
      </c>
      <c r="J110" s="14">
        <v>38</v>
      </c>
      <c r="K110" s="14" t="s">
        <v>64</v>
      </c>
      <c r="L110" t="s">
        <v>3</v>
      </c>
      <c r="M110" s="14">
        <v>8.36</v>
      </c>
      <c r="N110" s="14">
        <v>11.64</v>
      </c>
      <c r="P110" s="21"/>
      <c r="AH110" s="17">
        <f t="shared" si="41"/>
        <v>8.36</v>
      </c>
      <c r="AI110" s="18">
        <f t="shared" si="23"/>
        <v>8.36</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21123</v>
      </c>
      <c r="B111" s="16">
        <v>44302</v>
      </c>
      <c r="C111" t="s">
        <v>63</v>
      </c>
      <c r="D111" t="s">
        <v>346</v>
      </c>
      <c r="E111" t="s">
        <v>64</v>
      </c>
      <c r="F111" t="s">
        <v>423</v>
      </c>
      <c r="G111" t="s">
        <v>390</v>
      </c>
      <c r="H111" s="61" t="s">
        <v>426</v>
      </c>
      <c r="I111" t="s">
        <v>69</v>
      </c>
      <c r="J111" s="14">
        <v>38</v>
      </c>
      <c r="K111" s="14" t="s">
        <v>64</v>
      </c>
      <c r="L111" t="s">
        <v>3</v>
      </c>
      <c r="M111" s="14">
        <v>8.36</v>
      </c>
      <c r="N111" s="14">
        <v>11.64</v>
      </c>
      <c r="P111" s="21"/>
      <c r="AH111" s="17">
        <f t="shared" si="41"/>
        <v>8.36</v>
      </c>
      <c r="AI111" s="18">
        <f t="shared" si="23"/>
        <v>8.36</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21233</v>
      </c>
      <c r="B112" s="16">
        <v>44346</v>
      </c>
      <c r="C112" t="s">
        <v>63</v>
      </c>
      <c r="D112" t="s">
        <v>450</v>
      </c>
      <c r="E112" t="s">
        <v>64</v>
      </c>
      <c r="F112" t="s">
        <v>346</v>
      </c>
      <c r="G112" t="s">
        <v>395</v>
      </c>
      <c r="H112" s="63" t="s">
        <v>530</v>
      </c>
      <c r="I112" t="s">
        <v>68</v>
      </c>
      <c r="J112" s="14">
        <v>21</v>
      </c>
      <c r="K112" s="14" t="s">
        <v>64</v>
      </c>
      <c r="L112" t="s">
        <v>3</v>
      </c>
      <c r="M112" s="14">
        <v>2.31</v>
      </c>
      <c r="N112" s="14">
        <v>3.44</v>
      </c>
      <c r="P112" s="21"/>
      <c r="AH112" s="17">
        <f t="shared" si="41"/>
        <v>3.44</v>
      </c>
      <c r="AI112" s="18">
        <f t="shared" si="23"/>
        <v>0</v>
      </c>
      <c r="AJ112" s="18">
        <f t="shared" si="24"/>
        <v>3.44</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21369</v>
      </c>
      <c r="B113" s="16">
        <v>44399</v>
      </c>
      <c r="C113" t="s">
        <v>63</v>
      </c>
      <c r="D113" t="s">
        <v>346</v>
      </c>
      <c r="E113" t="s">
        <v>64</v>
      </c>
      <c r="F113" t="s">
        <v>427</v>
      </c>
      <c r="G113" t="s">
        <v>381</v>
      </c>
      <c r="H113" s="63" t="s">
        <v>502</v>
      </c>
      <c r="I113" t="s">
        <v>69</v>
      </c>
      <c r="J113" s="14">
        <v>24</v>
      </c>
      <c r="K113" s="14" t="s">
        <v>64</v>
      </c>
      <c r="L113" t="s">
        <v>3</v>
      </c>
      <c r="M113" s="14">
        <v>5.28</v>
      </c>
      <c r="N113" s="14">
        <v>7.72</v>
      </c>
      <c r="P113" s="21"/>
      <c r="AH113" s="17">
        <f t="shared" si="41"/>
        <v>5.28</v>
      </c>
      <c r="AI113" s="18">
        <f t="shared" si="23"/>
        <v>5.28</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21371</v>
      </c>
      <c r="B114" s="16">
        <v>44399</v>
      </c>
      <c r="C114" t="s">
        <v>63</v>
      </c>
      <c r="D114" t="s">
        <v>451</v>
      </c>
      <c r="E114" t="s">
        <v>64</v>
      </c>
      <c r="F114" t="s">
        <v>346</v>
      </c>
      <c r="G114" t="s">
        <v>388</v>
      </c>
      <c r="H114" s="63" t="s">
        <v>531</v>
      </c>
      <c r="I114" t="s">
        <v>68</v>
      </c>
      <c r="J114" s="14">
        <v>12</v>
      </c>
      <c r="K114" s="14" t="s">
        <v>63</v>
      </c>
      <c r="L114" t="s">
        <v>3</v>
      </c>
      <c r="M114" s="14">
        <v>2.1799999999999997</v>
      </c>
      <c r="N114" s="14">
        <v>1.32</v>
      </c>
      <c r="P114" s="21"/>
      <c r="AH114" s="17">
        <f t="shared" si="41"/>
        <v>1.32</v>
      </c>
      <c r="AI114" s="18">
        <f t="shared" si="23"/>
        <v>0</v>
      </c>
      <c r="AJ114" s="18">
        <f t="shared" si="24"/>
        <v>1.32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21612</v>
      </c>
      <c r="B115" s="16">
        <v>44530</v>
      </c>
      <c r="C115" t="s">
        <v>63</v>
      </c>
      <c r="D115" t="s">
        <v>346</v>
      </c>
      <c r="E115" t="s">
        <v>64</v>
      </c>
      <c r="F115" t="s">
        <v>423</v>
      </c>
      <c r="G115" t="s">
        <v>428</v>
      </c>
      <c r="H115" s="61" t="s">
        <v>503</v>
      </c>
      <c r="I115" t="s">
        <v>69</v>
      </c>
      <c r="J115" s="14">
        <v>13</v>
      </c>
      <c r="K115" s="14" t="s">
        <v>64</v>
      </c>
      <c r="L115" t="s">
        <v>4</v>
      </c>
      <c r="M115" s="14">
        <v>3.12</v>
      </c>
      <c r="N115" s="14">
        <v>4.38</v>
      </c>
      <c r="P115" s="21"/>
      <c r="AH115" s="17">
        <f t="shared" si="41"/>
        <v>3.12</v>
      </c>
      <c r="AI115" s="18">
        <f t="shared" si="23"/>
        <v>3.12</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21613</v>
      </c>
      <c r="B116" s="16">
        <v>44530</v>
      </c>
      <c r="C116" t="s">
        <v>63</v>
      </c>
      <c r="D116" t="s">
        <v>420</v>
      </c>
      <c r="E116" t="s">
        <v>64</v>
      </c>
      <c r="F116" t="s">
        <v>346</v>
      </c>
      <c r="G116" t="s">
        <v>422</v>
      </c>
      <c r="H116" s="61" t="s">
        <v>532</v>
      </c>
      <c r="I116" t="s">
        <v>68</v>
      </c>
      <c r="J116" s="14">
        <v>35</v>
      </c>
      <c r="K116" s="14" t="s">
        <v>64</v>
      </c>
      <c r="L116" t="s">
        <v>3</v>
      </c>
      <c r="M116" s="14">
        <v>3.85</v>
      </c>
      <c r="N116" s="14">
        <v>5.4</v>
      </c>
      <c r="P116" s="21"/>
      <c r="AH116" s="17">
        <f t="shared" si="41"/>
        <v>5.4</v>
      </c>
      <c r="AI116" s="18">
        <f t="shared" si="23"/>
        <v>0</v>
      </c>
      <c r="AJ116" s="18">
        <f t="shared" si="24"/>
        <v>5.4</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21765</v>
      </c>
      <c r="B117" s="16">
        <v>44599</v>
      </c>
      <c r="C117" t="s">
        <v>63</v>
      </c>
      <c r="D117" t="s">
        <v>346</v>
      </c>
      <c r="E117" t="s">
        <v>64</v>
      </c>
      <c r="F117" t="s">
        <v>423</v>
      </c>
      <c r="G117" t="s">
        <v>428</v>
      </c>
      <c r="H117" s="61" t="s">
        <v>504</v>
      </c>
      <c r="I117" t="s">
        <v>69</v>
      </c>
      <c r="J117" s="14">
        <v>13</v>
      </c>
      <c r="K117" s="14" t="s">
        <v>349</v>
      </c>
      <c r="L117" t="s">
        <v>5</v>
      </c>
      <c r="M117" s="14">
        <v>3.25</v>
      </c>
      <c r="N117" s="14">
        <v>3.25</v>
      </c>
      <c r="P117" s="21"/>
      <c r="AH117" s="17">
        <f t="shared" si="41"/>
        <v>3.25</v>
      </c>
      <c r="AI117" s="18">
        <f t="shared" si="23"/>
        <v>3.25</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21766</v>
      </c>
      <c r="B118" s="16">
        <v>44599</v>
      </c>
      <c r="C118" t="s">
        <v>63</v>
      </c>
      <c r="D118" t="s">
        <v>346</v>
      </c>
      <c r="E118" t="s">
        <v>64</v>
      </c>
      <c r="F118" t="s">
        <v>429</v>
      </c>
      <c r="G118" t="s">
        <v>388</v>
      </c>
      <c r="H118" s="63" t="s">
        <v>505</v>
      </c>
      <c r="I118" t="s">
        <v>69</v>
      </c>
      <c r="J118" s="14">
        <v>13</v>
      </c>
      <c r="K118" s="14" t="s">
        <v>63</v>
      </c>
      <c r="L118" t="s">
        <v>3</v>
      </c>
      <c r="M118" s="14">
        <v>4.6400000000000006</v>
      </c>
      <c r="N118" s="14">
        <v>2.86</v>
      </c>
      <c r="P118" s="21"/>
      <c r="AH118" s="17">
        <f t="shared" si="41"/>
        <v>4.6400000000000006</v>
      </c>
      <c r="AI118" s="18">
        <f t="shared" si="23"/>
        <v>4.6400000000000006</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21845</v>
      </c>
      <c r="B119" s="16">
        <v>44632</v>
      </c>
      <c r="C119" t="s">
        <v>63</v>
      </c>
      <c r="D119" t="s">
        <v>346</v>
      </c>
      <c r="E119" t="s">
        <v>64</v>
      </c>
      <c r="F119" t="s">
        <v>430</v>
      </c>
      <c r="G119" t="s">
        <v>395</v>
      </c>
      <c r="H119" s="63" t="s">
        <v>506</v>
      </c>
      <c r="I119" t="s">
        <v>69</v>
      </c>
      <c r="J119" s="14">
        <v>30</v>
      </c>
      <c r="K119" s="14" t="s">
        <v>63</v>
      </c>
      <c r="L119" t="s">
        <v>4</v>
      </c>
      <c r="M119" s="14">
        <v>8.8000000000000007</v>
      </c>
      <c r="N119" s="14">
        <v>7.2</v>
      </c>
      <c r="P119" s="21"/>
      <c r="AH119" s="17">
        <f t="shared" si="41"/>
        <v>8.8000000000000007</v>
      </c>
      <c r="AI119" s="18">
        <f t="shared" si="23"/>
        <v>8.8000000000000007</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21927</v>
      </c>
      <c r="B120" s="16">
        <v>44672</v>
      </c>
      <c r="C120" t="s">
        <v>63</v>
      </c>
      <c r="D120" t="s">
        <v>346</v>
      </c>
      <c r="E120" t="s">
        <v>64</v>
      </c>
      <c r="F120" t="s">
        <v>423</v>
      </c>
      <c r="G120" t="s">
        <v>428</v>
      </c>
      <c r="H120" s="61" t="s">
        <v>507</v>
      </c>
      <c r="I120" t="s">
        <v>69</v>
      </c>
      <c r="J120" s="14">
        <v>12</v>
      </c>
      <c r="K120" s="14" t="s">
        <v>349</v>
      </c>
      <c r="L120" t="s">
        <v>5</v>
      </c>
      <c r="M120" s="14">
        <v>3</v>
      </c>
      <c r="N120" s="14">
        <v>3</v>
      </c>
      <c r="P120" s="21"/>
      <c r="AH120" s="17">
        <f t="shared" si="41"/>
        <v>3</v>
      </c>
      <c r="AI120" s="18">
        <f t="shared" si="23"/>
        <v>3</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21940</v>
      </c>
      <c r="B121" s="16">
        <v>44682</v>
      </c>
      <c r="C121" t="s">
        <v>63</v>
      </c>
      <c r="D121" t="s">
        <v>346</v>
      </c>
      <c r="E121" t="s">
        <v>64</v>
      </c>
      <c r="F121" t="s">
        <v>431</v>
      </c>
      <c r="G121" t="s">
        <v>390</v>
      </c>
      <c r="H121" s="63" t="s">
        <v>508</v>
      </c>
      <c r="I121" t="s">
        <v>69</v>
      </c>
      <c r="J121" s="14">
        <v>19</v>
      </c>
      <c r="K121" s="14" t="s">
        <v>63</v>
      </c>
      <c r="L121" t="s">
        <v>4</v>
      </c>
      <c r="M121" s="14">
        <v>5.94</v>
      </c>
      <c r="N121" s="14">
        <v>4.5599999999999996</v>
      </c>
      <c r="P121" s="21"/>
      <c r="AH121" s="17">
        <f t="shared" si="41"/>
        <v>5.94</v>
      </c>
      <c r="AI121" s="18">
        <f t="shared" si="23"/>
        <v>5.94</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22033</v>
      </c>
      <c r="B122" s="16">
        <v>44729</v>
      </c>
      <c r="C122" t="s">
        <v>63</v>
      </c>
      <c r="D122" t="s">
        <v>346</v>
      </c>
      <c r="E122" t="s">
        <v>64</v>
      </c>
      <c r="F122" t="s">
        <v>423</v>
      </c>
      <c r="G122" t="s">
        <v>428</v>
      </c>
      <c r="H122" s="61" t="s">
        <v>509</v>
      </c>
      <c r="I122" t="s">
        <v>69</v>
      </c>
      <c r="J122" s="14">
        <v>25</v>
      </c>
      <c r="K122" s="14" t="s">
        <v>63</v>
      </c>
      <c r="L122" t="s">
        <v>4</v>
      </c>
      <c r="M122" s="14">
        <v>7.5</v>
      </c>
      <c r="N122" s="14">
        <v>6</v>
      </c>
      <c r="P122" s="21"/>
      <c r="AH122" s="17">
        <f t="shared" si="41"/>
        <v>7.5</v>
      </c>
      <c r="AI122" s="18">
        <f t="shared" si="23"/>
        <v>7.5</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22217</v>
      </c>
      <c r="B123" s="16">
        <v>44784</v>
      </c>
      <c r="C123" t="s">
        <v>63</v>
      </c>
      <c r="D123" t="s">
        <v>346</v>
      </c>
      <c r="E123" t="s">
        <v>64</v>
      </c>
      <c r="F123" t="s">
        <v>432</v>
      </c>
      <c r="G123" t="s">
        <v>422</v>
      </c>
      <c r="H123" s="61" t="s">
        <v>510</v>
      </c>
      <c r="I123" t="s">
        <v>69</v>
      </c>
      <c r="J123" s="14">
        <v>21</v>
      </c>
      <c r="K123" s="14" t="s">
        <v>63</v>
      </c>
      <c r="L123" t="s">
        <v>3</v>
      </c>
      <c r="M123" s="14">
        <v>6.88</v>
      </c>
      <c r="N123" s="14">
        <v>4.62</v>
      </c>
      <c r="P123" s="21"/>
      <c r="AH123" s="17">
        <f t="shared" si="41"/>
        <v>6.88</v>
      </c>
      <c r="AI123" s="18">
        <f t="shared" si="23"/>
        <v>6.88</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22257</v>
      </c>
      <c r="B124" s="16">
        <v>44810</v>
      </c>
      <c r="C124" t="s">
        <v>63</v>
      </c>
      <c r="D124" t="s">
        <v>346</v>
      </c>
      <c r="E124" t="s">
        <v>64</v>
      </c>
      <c r="F124" t="s">
        <v>429</v>
      </c>
      <c r="G124" t="s">
        <v>433</v>
      </c>
      <c r="H124" s="63" t="s">
        <v>511</v>
      </c>
      <c r="I124" t="s">
        <v>69</v>
      </c>
      <c r="J124" s="14">
        <v>21</v>
      </c>
      <c r="K124" s="14" t="s">
        <v>63</v>
      </c>
      <c r="L124" t="s">
        <v>4</v>
      </c>
      <c r="M124" s="14">
        <v>6.46</v>
      </c>
      <c r="N124" s="14">
        <v>5.04</v>
      </c>
      <c r="P124" s="21"/>
      <c r="AH124" s="17">
        <f t="shared" si="41"/>
        <v>6.46</v>
      </c>
      <c r="AI124" s="18">
        <f t="shared" si="23"/>
        <v>6.46</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2">
        <v>22260</v>
      </c>
      <c r="B125" s="16">
        <v>44811</v>
      </c>
      <c r="C125" t="s">
        <v>63</v>
      </c>
      <c r="D125" t="s">
        <v>346</v>
      </c>
      <c r="E125" t="s">
        <v>64</v>
      </c>
      <c r="F125" t="s">
        <v>423</v>
      </c>
      <c r="G125" t="s">
        <v>428</v>
      </c>
      <c r="H125" s="61" t="s">
        <v>512</v>
      </c>
      <c r="I125" t="s">
        <v>69</v>
      </c>
      <c r="J125" s="14">
        <v>12</v>
      </c>
      <c r="K125" s="14" t="s">
        <v>349</v>
      </c>
      <c r="L125" t="s">
        <v>5</v>
      </c>
      <c r="M125" s="14">
        <v>3</v>
      </c>
      <c r="N125" s="14">
        <v>3</v>
      </c>
      <c r="P125" s="21"/>
      <c r="AH125" s="17">
        <f t="shared" si="41"/>
        <v>3</v>
      </c>
      <c r="AI125" s="18">
        <f t="shared" si="23"/>
        <v>3</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2">
        <v>22389</v>
      </c>
      <c r="B126" s="16">
        <v>44876</v>
      </c>
      <c r="C126" t="s">
        <v>63</v>
      </c>
      <c r="D126" t="s">
        <v>346</v>
      </c>
      <c r="E126" t="s">
        <v>64</v>
      </c>
      <c r="F126" t="s">
        <v>434</v>
      </c>
      <c r="G126" t="s">
        <v>435</v>
      </c>
      <c r="H126" s="61" t="s">
        <v>513</v>
      </c>
      <c r="I126" t="s">
        <v>69</v>
      </c>
      <c r="J126" s="14">
        <v>24</v>
      </c>
      <c r="K126" s="14" t="s">
        <v>349</v>
      </c>
      <c r="L126" t="s">
        <v>5</v>
      </c>
      <c r="M126" s="14">
        <v>6</v>
      </c>
      <c r="N126" s="14">
        <v>6</v>
      </c>
      <c r="P126" s="21"/>
      <c r="AH126" s="17">
        <f t="shared" si="41"/>
        <v>6</v>
      </c>
      <c r="AI126" s="18">
        <f t="shared" si="23"/>
        <v>6</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2">
        <v>22390</v>
      </c>
      <c r="B127" s="16">
        <v>44877</v>
      </c>
      <c r="C127" t="s">
        <v>63</v>
      </c>
      <c r="D127" t="s">
        <v>346</v>
      </c>
      <c r="E127" t="s">
        <v>64</v>
      </c>
      <c r="F127" t="s">
        <v>436</v>
      </c>
      <c r="G127" t="s">
        <v>359</v>
      </c>
      <c r="H127" s="61" t="s">
        <v>437</v>
      </c>
      <c r="I127" t="s">
        <v>69</v>
      </c>
      <c r="J127" s="14">
        <v>13</v>
      </c>
      <c r="K127" s="14" t="s">
        <v>64</v>
      </c>
      <c r="L127" t="s">
        <v>4</v>
      </c>
      <c r="M127" s="14">
        <v>3.12</v>
      </c>
      <c r="N127" s="14">
        <v>4.38</v>
      </c>
      <c r="P127" s="21"/>
      <c r="AH127" s="17">
        <f t="shared" si="41"/>
        <v>3.12</v>
      </c>
      <c r="AI127" s="18">
        <f t="shared" si="23"/>
        <v>3.12</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2">
        <v>22524</v>
      </c>
      <c r="B128" s="16">
        <v>44971</v>
      </c>
      <c r="C128" t="s">
        <v>63</v>
      </c>
      <c r="D128" t="s">
        <v>346</v>
      </c>
      <c r="E128" t="s">
        <v>64</v>
      </c>
      <c r="F128" t="s">
        <v>423</v>
      </c>
      <c r="G128" t="s">
        <v>388</v>
      </c>
      <c r="H128" s="63" t="s">
        <v>514</v>
      </c>
      <c r="I128" t="s">
        <v>69</v>
      </c>
      <c r="J128" s="14">
        <v>35</v>
      </c>
      <c r="K128" s="14" t="s">
        <v>63</v>
      </c>
      <c r="L128" t="s">
        <v>4</v>
      </c>
      <c r="M128" s="14">
        <v>10.1</v>
      </c>
      <c r="N128" s="14">
        <v>8.4</v>
      </c>
      <c r="P128" s="21"/>
      <c r="AH128" s="17">
        <f t="shared" si="41"/>
        <v>10.1</v>
      </c>
      <c r="AI128" s="18">
        <f t="shared" si="23"/>
        <v>10.1</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2">
        <v>22673</v>
      </c>
      <c r="B129" s="16">
        <v>45078</v>
      </c>
      <c r="C129" t="s">
        <v>63</v>
      </c>
      <c r="D129" t="s">
        <v>346</v>
      </c>
      <c r="E129" t="s">
        <v>64</v>
      </c>
      <c r="F129" t="s">
        <v>438</v>
      </c>
      <c r="G129" t="s">
        <v>428</v>
      </c>
      <c r="H129" s="13" t="s">
        <v>515</v>
      </c>
      <c r="I129" t="s">
        <v>69</v>
      </c>
      <c r="J129" s="14">
        <v>21</v>
      </c>
      <c r="K129" s="14" t="s">
        <v>63</v>
      </c>
      <c r="L129" t="s">
        <v>3</v>
      </c>
      <c r="M129" s="14">
        <v>6.88</v>
      </c>
      <c r="N129" s="14">
        <v>4.62</v>
      </c>
      <c r="P129" s="21"/>
      <c r="AH129" s="17">
        <f t="shared" si="41"/>
        <v>6.88</v>
      </c>
      <c r="AI129" s="18">
        <f t="shared" si="23"/>
        <v>6.88</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2">
        <v>22702</v>
      </c>
      <c r="B130" s="16">
        <v>45091</v>
      </c>
      <c r="C130" t="s">
        <v>63</v>
      </c>
      <c r="D130" t="s">
        <v>346</v>
      </c>
      <c r="E130" t="s">
        <v>64</v>
      </c>
      <c r="F130" t="s">
        <v>438</v>
      </c>
      <c r="G130" t="s">
        <v>428</v>
      </c>
      <c r="H130" s="13" t="s">
        <v>515</v>
      </c>
      <c r="I130" t="s">
        <v>69</v>
      </c>
      <c r="J130" s="14">
        <v>20</v>
      </c>
      <c r="K130" s="14" t="s">
        <v>63</v>
      </c>
      <c r="L130" t="s">
        <v>4</v>
      </c>
      <c r="M130" s="14">
        <v>6.2</v>
      </c>
      <c r="N130" s="14">
        <v>4.8</v>
      </c>
      <c r="P130" s="21"/>
      <c r="AH130" s="17">
        <f t="shared" si="41"/>
        <v>6.2</v>
      </c>
      <c r="AI130" s="18">
        <f t="shared" ref="AI130:AI193" si="42">SUMIFS(M130,D130,"*"&amp;$BB$1&amp;"*")</f>
        <v>6.2</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2">
        <v>22984</v>
      </c>
      <c r="B131" s="16">
        <v>45355</v>
      </c>
      <c r="C131" t="s">
        <v>63</v>
      </c>
      <c r="D131" t="s">
        <v>346</v>
      </c>
      <c r="E131" t="s">
        <v>64</v>
      </c>
      <c r="F131" t="s">
        <v>439</v>
      </c>
      <c r="G131" t="s">
        <v>384</v>
      </c>
      <c r="H131" s="64" t="s">
        <v>476</v>
      </c>
      <c r="I131" t="s">
        <v>69</v>
      </c>
      <c r="J131" s="14">
        <v>24</v>
      </c>
      <c r="K131" s="14" t="s">
        <v>63</v>
      </c>
      <c r="L131" t="s">
        <v>4</v>
      </c>
      <c r="M131" s="14">
        <v>7.24</v>
      </c>
      <c r="N131" s="14">
        <v>5.76</v>
      </c>
      <c r="P131" s="21"/>
      <c r="AH131" s="17">
        <f t="shared" ref="AH131:AH194" si="60">SUM(AI131:AZ131)</f>
        <v>7.24</v>
      </c>
      <c r="AI131" s="18">
        <f t="shared" si="42"/>
        <v>7.24</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2">
        <v>23273</v>
      </c>
      <c r="B132" s="16">
        <v>45717</v>
      </c>
      <c r="C132" t="s">
        <v>63</v>
      </c>
      <c r="D132" t="s">
        <v>346</v>
      </c>
      <c r="E132" t="s">
        <v>64</v>
      </c>
      <c r="F132" t="s">
        <v>440</v>
      </c>
      <c r="G132" t="s">
        <v>428</v>
      </c>
      <c r="H132" t="s">
        <v>441</v>
      </c>
      <c r="I132" t="s">
        <v>69</v>
      </c>
      <c r="J132" s="14">
        <v>21</v>
      </c>
      <c r="K132" s="14" t="s">
        <v>63</v>
      </c>
      <c r="L132" t="s">
        <v>4</v>
      </c>
      <c r="M132" s="14">
        <v>6.46</v>
      </c>
      <c r="N132" s="14">
        <v>5.04</v>
      </c>
      <c r="P132" s="21"/>
      <c r="AH132" s="17">
        <f t="shared" si="60"/>
        <v>6.46</v>
      </c>
      <c r="AI132" s="18">
        <f t="shared" si="42"/>
        <v>6.46</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2">
        <v>23291</v>
      </c>
      <c r="B133" s="16">
        <v>45717</v>
      </c>
      <c r="C133" t="s">
        <v>63</v>
      </c>
      <c r="D133" t="s">
        <v>346</v>
      </c>
      <c r="E133" t="s">
        <v>64</v>
      </c>
      <c r="F133" t="s">
        <v>434</v>
      </c>
      <c r="G133" t="s">
        <v>442</v>
      </c>
      <c r="H133" s="63" t="s">
        <v>443</v>
      </c>
      <c r="I133" t="s">
        <v>69</v>
      </c>
      <c r="J133" s="14">
        <v>33</v>
      </c>
      <c r="K133" s="14" t="s">
        <v>64</v>
      </c>
      <c r="L133" t="s">
        <v>3</v>
      </c>
      <c r="M133" s="14">
        <v>7.26</v>
      </c>
      <c r="N133" s="14">
        <v>10.24</v>
      </c>
      <c r="P133" s="21"/>
      <c r="AH133" s="17">
        <f t="shared" si="60"/>
        <v>7.26</v>
      </c>
      <c r="AI133" s="18">
        <f t="shared" si="42"/>
        <v>7.26</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c r="H134" s="61"/>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c r="H135" s="61"/>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c r="H136" s="61"/>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B2:B1500"/>
  </sortState>
  <conditionalFormatting sqref="A134:AD136">
    <cfRule type="containsText" dxfId="16" priority="15" operator="containsText" text=", USA">
      <formula>NOT(ISERROR(SEARCH(", USA",A134)))</formula>
    </cfRule>
    <cfRule type="containsText" dxfId="15" priority="16" operator="containsText" text=", CSA">
      <formula>NOT(ISERROR(SEARCH(", CSA",A134)))</formula>
    </cfRule>
  </conditionalFormatting>
  <conditionalFormatting sqref="B131:G133 I133:AD133">
    <cfRule type="containsText" dxfId="14" priority="1" operator="containsText" text=", USA">
      <formula>NOT(ISERROR(SEARCH(", USA",B131)))</formula>
    </cfRule>
    <cfRule type="containsText" dxfId="13" priority="2" operator="containsText" text=", CSA">
      <formula>NOT(ISERROR(SEARCH(", CSA",B131)))</formula>
    </cfRule>
  </conditionalFormatting>
  <conditionalFormatting sqref="B104:L104 B105:AD105">
    <cfRule type="containsText" dxfId="12" priority="9" operator="containsText" text=", USA">
      <formula>NOT(ISERROR(SEARCH(", USA",B104)))</formula>
    </cfRule>
    <cfRule type="containsText" dxfId="11" priority="10" operator="containsText" text=", CSA">
      <formula>NOT(ISERROR(SEARCH(", CSA",B104)))</formula>
    </cfRule>
  </conditionalFormatting>
  <conditionalFormatting sqref="B106:V106 B107:G107 I107:V107 B108:V109 B110:G111 I110:V111 C112:G113 I112:L113 B112:B130 M112:V130 C114:L114 C115:G116 I115:L116 C117:L117 C118:G120 I118:L120 C121:L121 C122:G125 I122:L125 C126:L126 C127:G127 I127:L127 C128:L128 C129:G129 I129:L129 C130:L130">
    <cfRule type="containsText" dxfId="10" priority="7" operator="containsText" text=", USA">
      <formula>NOT(ISERROR(SEARCH(", USA",B106)))</formula>
    </cfRule>
  </conditionalFormatting>
  <conditionalFormatting sqref="B106:V106 B107:G107 I107:V107 B108:V109 B110:G111 I110:V111 C112:G113 I112:L113 M112:V117 B112:B130 C114:L114 C115:G116 I115:L116 C117:L117 C118:G120 I118:V120 C121:V121 C122:G125 I122:V125 C126:V126 C127:G127 I127:V127 C128:V128 C129:G129 I129:V129 C130:V130">
    <cfRule type="containsText" dxfId="9" priority="8" operator="containsText" text=", CSA">
      <formula>NOT(ISERROR(SEARCH(", CSA",B106)))</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L57 C58:G61 I58:L61 C62:L62 C63:G65 I63:L65 C66:L69 C70:G72 I70:L72 C73:L73 C74:G75 I74:L75 C76:L77 C78:G81 I78:L81 C82:L86 C87:G87 I87:L87 C88:L88 C89:G89 I89:L89 C90:L90 C91:G91 I91:L91 C92:L92 C93:G94 I93:L94 C95:L96 C97:G100 I97:L100 C101:L103">
    <cfRule type="containsText" dxfId="8" priority="13" operator="containsText" text=", USA">
      <formula>NOT(ISERROR(SEARCH(", USA",B2)))</formula>
    </cfRule>
  </conditionalFormatting>
  <conditionalFormatting sqref="B2:AD4 B5:G7 I5:AD7 B8:AD10 B11:G12 I11:AD12 B13:AD15 B16:G18 I16:AD18 B19:AD20 B21:G24 I21:AD24 B25:AD26 B27:G30 I27:AD30 B31:AD31 B32:G33 I32:AD33 B34:AD34 B35:G36 I35:AD36 B37:AD37 B38:G38 I38:AD38 B39:AD39 B40:G40 I40:AD40 B41:AD42 B43:G49 I43:AD49 B50:AD50 B51:G53 I51:AD53 C54:L54 B54:B103 C55:G55 I55:L55 C56:AD57 C58:G61 I58:AD61 C62:AD62 I63:AD64 C63:G65 I65:L65 C66:L69 C70:G72 I70:AD72 C73:AD73 C74:G75 I74:AD75 C76:AD77 C78:G81 I78:AD81 C82:AD86 C87:G87 I87:AD87 C88:AD88 C89:G89 I89:L89 C90:L90 C91:G91 I91:AD91 C92:AD92 C93:G94 I93:AD94 C95:AD96 C97:G100 I97:AD100 C101:AD103 M54:AD55 M65:AD69 M89:AD90">
    <cfRule type="containsText" dxfId="7" priority="14" operator="containsText" text=", CSA">
      <formula>NOT(ISERROR(SEARCH(", CSA",B2)))</formula>
    </cfRule>
  </conditionalFormatting>
  <conditionalFormatting sqref="I131:V132">
    <cfRule type="containsText" dxfId="6" priority="3" operator="containsText" text=", USA">
      <formula>NOT(ISERROR(SEARCH(", USA",I131)))</formula>
    </cfRule>
    <cfRule type="containsText" dxfId="5" priority="4" operator="containsText" text=", CSA">
      <formula>NOT(ISERROR(SEARCH(", CSA",I131)))</formula>
    </cfRule>
  </conditionalFormatting>
  <conditionalFormatting sqref="M54:AD104">
    <cfRule type="containsText" dxfId="4" priority="11" operator="containsText" text=", USA">
      <formula>NOT(ISERROR(SEARCH(", USA",M54)))</formula>
    </cfRule>
  </conditionalFormatting>
  <conditionalFormatting sqref="M104:AD104">
    <cfRule type="containsText" dxfId="3" priority="12" operator="containsText" text=", CSA">
      <formula>NOT(ISERROR(SEARCH(", CSA",M104)))</formula>
    </cfRule>
  </conditionalFormatting>
  <conditionalFormatting sqref="W106:AD132">
    <cfRule type="containsText" dxfId="2" priority="17" operator="containsText" text=", USA">
      <formula>NOT(ISERROR(SEARCH(", USA",W106)))</formula>
    </cfRule>
    <cfRule type="containsText" dxfId="1" priority="18" operator="containsText" text=", CSA">
      <formula>NOT(ISERROR(SEARCH(", CSA",W106)))</formula>
    </cfRule>
  </conditionalFormatting>
  <conditionalFormatting sqref="AI2:AZ1048576">
    <cfRule type="cellIs" dxfId="0" priority="2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Tim Isgro</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2025-09-19T03:40:54Z</dcterms:modified>
</cp:coreProperties>
</file>